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4" documentId="8_{07C00776-C6D7-4574-8E9D-816DEBA770C3}" xr6:coauthVersionLast="47" xr6:coauthVersionMax="47" xr10:uidLastSave="{3298F825-B96F-4193-9A52-C927466001D5}"/>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P82" i="4"/>
  <c r="BP83" i="4" s="1"/>
  <c r="BY82" i="4"/>
  <c r="BY83" i="4" s="1"/>
  <c r="CC82" i="4"/>
  <c r="CC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B82" i="4" l="1"/>
  <c r="CB83" i="4" s="1"/>
  <c r="CF82" i="4"/>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W51" i="4" s="1"/>
  <c r="BI10" i="4"/>
  <c r="BI51" i="4" s="1"/>
  <c r="CB9" i="4"/>
  <c r="CB51" i="4" s="1"/>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CG51" i="4" l="1"/>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O46" i="4"/>
  <c r="AO27" i="4"/>
  <c r="AO26" i="4" s="1"/>
  <c r="AY81" i="2"/>
  <c r="AD47" i="1" s="1"/>
  <c r="AO45" i="4"/>
  <c r="AD86" i="4"/>
  <c r="BA70" i="2" s="1"/>
  <c r="AE70" i="4"/>
  <c r="AH44" i="4" l="1"/>
  <c r="AN44" i="4"/>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C44" i="4" s="1"/>
  <c r="AC79" i="4" s="1"/>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B24" i="4" l="1"/>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Z68" i="2" l="1"/>
  <c r="AC68" i="2"/>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W44" i="4" l="1"/>
  <c r="AZ66" i="2"/>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AZ62" i="2"/>
  <c r="AP65" i="2"/>
  <c r="BA44" i="4"/>
  <c r="AP84" i="2"/>
  <c r="T24" i="4"/>
  <c r="AT65" i="2"/>
  <c r="T26" i="4"/>
  <c r="AZ61" i="2"/>
  <c r="U80" i="4"/>
  <c r="AN61" i="2" s="1"/>
  <c r="AB61" i="2" s="1"/>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T44" i="4" l="1"/>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BJ44" i="4" l="1"/>
  <c r="AP127" i="2"/>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L44" i="4"/>
  <c r="AP95" i="2"/>
  <c r="AZ156" i="8194"/>
  <c r="AZ183" i="8194" s="1"/>
  <c r="AZ184" i="8194" s="1"/>
  <c r="AZ185" i="8194" s="1"/>
  <c r="AZ186" i="8194" s="1"/>
  <c r="BP77" i="4"/>
  <c r="BO62" i="4"/>
  <c r="BO66" i="4" s="1"/>
  <c r="BO43" i="4"/>
  <c r="AH96" i="2"/>
  <c r="AI96" i="2" s="1"/>
  <c r="AK96" i="2"/>
  <c r="AS96" i="2" s="1"/>
  <c r="AU128" i="2"/>
  <c r="BC130" i="2" s="1" a="1"/>
  <c r="BC130" i="2" s="1"/>
  <c r="V33" i="2" s="1"/>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M44" i="4" l="1"/>
  <c r="BN26" i="4"/>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BP44" i="4" l="1"/>
  <c r="AP99" i="2"/>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W62" i="4"/>
  <c r="BW66" i="4" s="1"/>
  <c r="BX77" i="4"/>
  <c r="BH156" i="8194"/>
  <c r="BH183" i="8194" s="1"/>
  <c r="BH184" i="8194" s="1"/>
  <c r="BH185" i="8194" s="1"/>
  <c r="BH186" i="8194" s="1"/>
  <c r="BW43" i="4"/>
  <c r="AT103" i="2"/>
  <c r="BT44" i="4"/>
  <c r="BK86" i="4"/>
  <c r="BA103" i="2" s="1"/>
  <c r="BL70" i="4"/>
  <c r="BU44" i="4" l="1"/>
  <c r="BV26" i="4"/>
  <c r="AT104" i="2"/>
  <c r="BV24" i="4"/>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V44" i="4" l="1"/>
  <c r="BW24" i="4"/>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CB44" i="4" s="1"/>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C26" i="4" l="1"/>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<sst xmlns="http://schemas.openxmlformats.org/spreadsheetml/2006/main" count="13746" uniqueCount="5710">
  <si>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</si>
  <si>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</si>
  <si>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</si>
  <si>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</si>
  <si>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</si>
  <si>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</si>
  <si>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</si>
  <si>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</si>
  <si>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</si>
  <si>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</si>
  <si>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</si>
  <si>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</si>
  <si>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</si>
  <si>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</si>
  <si>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</si>
  <si>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</si>
  <si>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</si>
  <si>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</si>
  <si>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</si>
  <si>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</si>
  <si>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</si>
  <si>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</si>
  <si>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</si>
  <si>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</si>
  <si>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</si>
  <si>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</si>
  <si>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</si>
  <si>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</si>
  <si>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</si>
  <si>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</si>
  <si>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</si>
  <si>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</si>
  <si>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</si>
  <si>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</si>
  <si>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</si>
  <si>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</si>
  <si>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</si>
  <si>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</si>
  <si>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</si>
  <si>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</si>
  <si>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</si>
  <si>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</si>
  <si>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</si>
  <si>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</si>
  <si>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</si>
  <si>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</si>
  <si>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</si>
  <si>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</si>
  <si>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</si>
  <si>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</si>
  <si>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</si>
  <si>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</si>
  <si>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</si>
  <si>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</si>
  <si>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</si>
  <si>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</si>
  <si>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</si>
  <si>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</si>
  <si>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</si>
  <si>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</si>
  <si>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</si>
  <si>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</si>
  <si>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</si>
  <si>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</si>
  <si>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</si>
  <si>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</si>
  <si>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</si>
  <si>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</si>
  <si>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</si>
  <si>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</si>
  <si>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</si>
  <si>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</si>
  <si>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</si>
  <si>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</si>
  <si>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</si>
  <si>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</si>
  <si>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</si>
  <si>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</si>
  <si>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</si>
  <si>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</si>
  <si>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</si>
  <si>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</si>
  <si>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</si>
  <si>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</si>
  <si>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</si>
  <si>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</si>
  <si>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</si>
  <si>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</si>
  <si>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</si>
  <si>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</si>
  <si>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</si>
  <si>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</si>
  <si>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</si>
  <si>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</si>
  <si>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</si>
  <si>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</si>
  <si>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</si>
  <si>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</si>
  <si>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</si>
  <si>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</si>
  <si>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</si>
  <si>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</si>
  <si>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</si>
  <si>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</si>
  <si>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</si>
  <si>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</si>
  <si>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</si>
  <si>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</si>
  <si>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</si>
  <si>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</si>
  <si>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</si>
  <si>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</si>
  <si>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</si>
  <si>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</si>
  <si>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</si>
  <si>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</si>
  <si>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</si>
  <si>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</si>
  <si>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</si>
  <si>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</si>
  <si>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</si>
  <si>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</si>
  <si>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</si>
  <si>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</si>
  <si>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</si>
  <si>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</si>
  <si>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</si>
  <si>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</si>
  <si>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</si>
  <si>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</si>
  <si>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</si>
  <si>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</si>
  <si>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</si>
  <si>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</si>
  <si>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</si>
  <si>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</si>
  <si>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</si>
  <si>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</si>
  <si>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</si>
  <si>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</si>
  <si>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</si>
  <si>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</si>
  <si>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</si>
  <si>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</si>
  <si>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</si>
  <si>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</si>
  <si>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</si>
  <si>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</si>
  <si>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</si>
  <si>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</si>
  <si>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</si>
  <si>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</si>
  <si>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</si>
  <si>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</si>
  <si>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</si>
  <si>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</si>
  <si>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</si>
  <si>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</si>
  <si>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</si>
  <si>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</si>
  <si>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</si>
  <si>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</si>
  <si>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</si>
  <si>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</si>
  <si>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</si>
  <si>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</si>
  <si>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</si>
  <si>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</si>
  <si>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</si>
  <si>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</si>
  <si>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</si>
  <si>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</si>
  <si>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</si>
  <si>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</si>
  <si>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</si>
  <si>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</si>
  <si>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</si>
  <si>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</si>
  <si>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</si>
  <si>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</si>
  <si>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</si>
  <si>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</si>
  <si>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</si>
  <si>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</si>
  <si>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</si>
  <si>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</si>
  <si>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</si>
  <si>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</si>
  <si>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</si>
  <si>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</si>
  <si>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</si>
  <si>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</si>
  <si>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</si>
  <si>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</si>
  <si>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</si>
  <si>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</si>
  <si>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</si>
  <si>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</si>
  <si>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</si>
  <si>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</si>
  <si>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</si>
  <si>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</si>
  <si>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</si>
  <si>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</si>
  <si>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</si>
  <si>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</si>
  <si>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</si>
  <si>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</si>
  <si>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</si>
  <si>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</si>
  <si>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</si>
  <si>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</si>
  <si>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</si>
  <si>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</si>
  <si>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</si>
  <si>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</si>
  <si>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</si>
  <si>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</si>
  <si>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</si>
  <si>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</si>
  <si>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</si>
  <si>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</si>
  <si>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</si>
  <si>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</si>
  <si>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</si>
  <si>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</si>
  <si>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</si>
  <si>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</si>
  <si>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</si>
  <si>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</si>
  <si>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</si>
  <si>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</si>
  <si>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</si>
  <si>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</si>
  <si>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</si>
  <si>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</si>
  <si>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</si>
  <si>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</si>
  <si>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</si>
  <si>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</si>
  <si>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</si>
  <si>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</si>
  <si>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</si>
  <si>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</si>
  <si>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</si>
  <si>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</si>
  <si>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</si>
  <si>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</si>
  <si>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</si>
  <si>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</si>
  <si>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</si>
  <si>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</si>
  <si>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</si>
  <si>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</si>
  <si>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</si>
  <si>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</si>
  <si>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</si>
  <si>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</si>
  <si>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</si>
  <si>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</si>
  <si>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</si>
  <si>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</si>
  <si>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</si>
  <si>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</si>
  <si>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</si>
  <si>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</si>
  <si>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</si>
  <si>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</si>
  <si>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</si>
  <si>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</si>
  <si>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</si>
  <si>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</si>
  <si>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</si>
  <si>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</si>
  <si>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</si>
  <si>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</si>
  <si>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</si>
  <si>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</si>
  <si>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</si>
  <si>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</si>
  <si>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</si>
  <si>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</si>
  <si>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</si>
  <si>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</si>
  <si>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</si>
  <si>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</si>
  <si>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</si>
  <si>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</si>
  <si>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</si>
  <si>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</si>
  <si>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</si>
  <si>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</si>
  <si>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</si>
  <si>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</si>
  <si>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</si>
  <si>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</si>
  <si>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</si>
  <si>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</si>
  <si>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</si>
  <si>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</si>
  <si>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</si>
  <si>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</si>
  <si>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</si>
  <si>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</si>
  <si>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</si>
  <si>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</si>
  <si>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</si>
  <si>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</si>
  <si>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</si>
  <si>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</si>
  <si>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</si>
  <si>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</si>
  <si>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</si>
  <si>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</si>
  <si>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</si>
  <si>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</si>
  <si>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</si>
  <si>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</si>
  <si>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</si>
  <si>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</si>
  <si>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</si>
  <si>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</si>
  <si>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</si>
  <si>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</si>
  <si>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</si>
  <si>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</si>
  <si>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</si>
  <si>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</si>
  <si>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</si>
  <si>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</si>
  <si>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</si>
  <si>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</si>
  <si>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</si>
  <si>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</si>
  <si>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</si>
  <si>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</si>
  <si>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</si>
  <si>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</si>
  <si>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</si>
  <si>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</si>
  <si>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</si>
  <si>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</si>
  <si>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</si>
  <si>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</si>
  <si>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</si>
  <si>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</si>
  <si>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</si>
  <si>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</si>
  <si>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</si>
  <si>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</si>
  <si>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</si>
  <si>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</si>
  <si>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</si>
  <si>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</si>
  <si>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</si>
  <si>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</si>
  <si>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</si>
  <si>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</si>
  <si>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</si>
  <si>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</si>
  <si>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</si>
  <si>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</si>
  <si>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</si>
  <si>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</si>
  <si>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</si>
  <si>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</si>
  <si>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</si>
  <si>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</si>
  <si>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</si>
  <si>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</si>
  <si>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</si>
  <si>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</si>
  <si>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</si>
  <si>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</si>
  <si>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</si>
  <si>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</si>
  <si>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</si>
  <si>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</si>
  <si>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</si>
  <si>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</si>
  <si>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</si>
  <si>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</si>
  <si>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</si>
  <si>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</si>
  <si>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</si>
  <si>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</si>
  <si>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</si>
  <si>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</si>
  <si>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</si>
  <si>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</si>
  <si>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</si>
  <si>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</si>
  <si>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</si>
  <si>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</si>
  <si>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</si>
  <si>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</si>
  <si>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</si>
  <si>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</si>
  <si>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</si>
  <si>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</si>
  <si>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</si>
  <si>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</si>
  <si>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</si>
  <si>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</si>
  <si>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</si>
  <si>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</si>
  <si>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</si>
  <si>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</si>
  <si>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</si>
  <si>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</si>
  <si>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</si>
  <si>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</si>
  <si>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</si>
  <si>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</si>
  <si>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</si>
  <si>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</si>
  <si>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</si>
  <si>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</si>
  <si>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</si>
  <si>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</si>
  <si>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</si>
  <si>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</si>
  <si>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</si>
  <si>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</si>
  <si>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</si>
  <si>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</si>
  <si>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</si>
  <si>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</si>
  <si>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</si>
  <si>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</si>
  <si>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</si>
  <si>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</si>
  <si>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</si>
  <si>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</si>
  <si>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</si>
  <si>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</si>
  <si>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</si>
  <si>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</si>
  <si>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</si>
  <si>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</si>
  <si>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</si>
  <si>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</si>
  <si>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</si>
  <si>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</si>
  <si>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</si>
  <si>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</si>
  <si>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</si>
  <si>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</si>
  <si>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</si>
  <si>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</si>
  <si>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</si>
  <si>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</si>
  <si>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</si>
  <si>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</si>
  <si>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</si>
  <si>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</si>
  <si>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</si>
  <si>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</si>
  <si>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</si>
  <si>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</si>
  <si>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</si>
  <si>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</si>
  <si>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</si>
  <si>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</si>
  <si>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</si>
  <si>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</si>
  <si>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</si>
  <si>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</si>
  <si>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</si>
  <si>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</si>
  <si>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</si>
  <si>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</si>
  <si>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</si>
  <si>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</si>
  <si>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</si>
  <si>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</si>
  <si>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</si>
  <si>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</si>
  <si>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</si>
  <si>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</si>
  <si>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</si>
  <si>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</si>
  <si>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</si>
  <si>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</si>
  <si>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</si>
  <si>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</si>
  <si>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</si>
  <si>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</si>
  <si>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</si>
  <si>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</si>
  <si>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</si>
  <si>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</si>
  <si>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</si>
  <si>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</si>
  <si>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</si>
  <si>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</si>
  <si>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</si>
  <si>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</si>
  <si>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</si>
  <si>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</si>
  <si>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</si>
  <si>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</si>
  <si>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</si>
  <si>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</si>
  <si>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</si>
  <si>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</si>
  <si>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</si>
  <si>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</si>
  <si>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</si>
  <si>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</si>
  <si>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</si>
  <si>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</si>
  <si>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</si>
  <si>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</si>
  <si>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</si>
  <si>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</si>
  <si>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</si>
  <si>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</si>
  <si>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</si>
  <si>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</si>
  <si>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</si>
  <si>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</si>
  <si>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</si>
  <si>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</si>
  <si>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</si>
  <si>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</si>
  <si>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</si>
  <si>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</si>
  <si>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</si>
  <si>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</si>
  <si>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</si>
  <si>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</si>
  <si>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</si>
  <si>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</si>
  <si>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</si>
  <si>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</si>
  <si>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</si>
  <si>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</si>
  <si>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</si>
  <si>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</si>
  <si>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</si>
  <si>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</si>
  <si>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</si>
  <si>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</si>
  <si>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</si>
  <si>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</si>
  <si>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</si>
  <si>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</si>
  <si>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</si>
  <si>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</si>
  <si>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</si>
  <si>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</si>
  <si>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</si>
  <si>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</si>
  <si>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</si>
  <si>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</si>
  <si>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</si>
  <si>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</si>
  <si>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</si>
  <si>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</si>
  <si>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</si>
  <si>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</si>
  <si>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</si>
  <si>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</si>
  <si>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</si>
  <si>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</si>
  <si>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</si>
  <si>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</si>
  <si>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</si>
  <si>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</si>
  <si>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</si>
  <si>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</si>
  <si>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</si>
  <si>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</si>
  <si>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</si>
  <si>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</si>
  <si>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</si>
  <si>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</si>
  <si>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</si>
  <si>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</si>
  <si>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</si>
  <si>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</si>
  <si>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</si>
  <si>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</si>
  <si>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</si>
  <si>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</si>
  <si>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</si>
  <si>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</si>
  <si>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</si>
  <si>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</si>
  <si>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</si>
  <si>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</si>
  <si>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</si>
  <si>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</si>
  <si>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</si>
  <si>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</si>
  <si>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</si>
  <si>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</si>
  <si>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</si>
  <si>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</si>
  <si>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</si>
  <si>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</si>
  <si>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</si>
  <si>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</si>
  <si>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</si>
  <si>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</si>
  <si>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</si>
  <si>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</si>
  <si>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</si>
  <si>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</si>
  <si>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</si>
  <si>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</si>
  <si>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</si>
  <si>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</si>
  <si>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</si>
  <si>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</si>
  <si>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</si>
  <si>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</si>
  <si>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</si>
  <si>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</si>
  <si>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</si>
  <si>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</si>
  <si>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</si>
  <si>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</si>
  <si>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</si>
  <si>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</si>
  <si>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</si>
  <si>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</si>
  <si>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</si>
  <si>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</si>
  <si>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</si>
  <si>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</si>
  <si>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</si>
  <si>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</si>
  <si>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</si>
  <si>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</si>
  <si>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</si>
  <si>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</si>
  <si>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</si>
  <si>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</si>
  <si>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</si>
  <si>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</si>
  <si>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</si>
  <si>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</si>
  <si>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</si>
  <si>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</si>
  <si>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</si>
  <si>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</si>
  <si>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</si>
  <si>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</si>
  <si>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</si>
  <si>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</si>
  <si>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</si>
  <si>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</si>
  <si>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</si>
  <si>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</si>
  <si>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</si>
  <si>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</si>
  <si>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</si>
  <si>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</si>
  <si>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</si>
  <si>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</si>
  <si>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</si>
  <si>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</si>
  <si>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</si>
  <si>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</si>
  <si>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</si>
  <si>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</si>
  <si>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</si>
  <si>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</si>
  <si>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</si>
  <si>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</si>
  <si>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</si>
  <si>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</si>
  <si>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</si>
  <si>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</si>
  <si>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</si>
  <si>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</si>
  <si>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</si>
  <si>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</si>
  <si>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</si>
  <si>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</si>
  <si>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</si>
  <si>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</si>
  <si>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</si>
  <si>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</si>
  <si>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</si>
  <si>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</si>
  <si>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</si>
  <si>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</si>
  <si>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</si>
  <si>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</si>
  <si>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</si>
  <si>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</si>
  <si>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</si>
  <si>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</si>
  <si>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</si>
  <si>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</si>
  <si>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</si>
  <si>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</si>
  <si>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</si>
  <si>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</si>
  <si>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</si>
  <si>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</si>
  <si>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</si>
  <si>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</si>
  <si>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</si>
  <si>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</si>
  <si>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</si>
  <si>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</si>
  <si>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</si>
  <si>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</si>
  <si>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</si>
  <si>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</si>
  <si>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</si>
  <si>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</si>
  <si>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</si>
  <si>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</si>
  <si>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</si>
  <si>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</si>
  <si>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</si>
  <si>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</si>
  <si>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</si>
  <si>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</si>
  <si>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</si>
  <si>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</si>
  <si>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</si>
  <si>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</si>
  <si>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</si>
  <si>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</si>
  <si>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</si>
  <si>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</si>
  <si>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</si>
  <si>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</si>
  <si>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</si>
  <si>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</si>
  <si>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</si>
  <si>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</si>
  <si>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</si>
  <si>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</si>
  <si>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</si>
  <si>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</si>
  <si>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</si>
  <si>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</si>
  <si>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</si>
  <si>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</si>
  <si>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</si>
  <si>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</si>
  <si>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</si>
  <si>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</si>
  <si>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</si>
  <si>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</si>
  <si>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</si>
  <si>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</si>
  <si>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</si>
  <si>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</si>
  <si>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</si>
  <si>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</si>
  <si>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</si>
  <si>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</si>
  <si>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</si>
  <si>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</si>
  <si>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</si>
  <si>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</si>
  <si>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</si>
  <si>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</si>
  <si>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</si>
  <si>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</si>
  <si>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</si>
  <si>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</si>
  <si>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</si>
  <si>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</si>
  <si>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</si>
  <si>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</si>
  <si>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</si>
  <si>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</si>
  <si>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</si>
  <si>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</si>
  <si>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</si>
  <si>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</si>
  <si>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</si>
  <si>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</si>
  <si>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</si>
  <si>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</si>
  <si>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</si>
  <si>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</si>
  <si>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</si>
  <si>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</si>
  <si>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</si>
  <si>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</si>
  <si>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</si>
  <si>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</si>
  <si>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</si>
  <si>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</si>
  <si>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</si>
  <si>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</si>
  <si>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</si>
  <si>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</si>
  <si>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</si>
  <si>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</si>
  <si>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</si>
  <si>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</si>
  <si>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</si>
  <si>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</si>
  <si>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</si>
  <si>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</si>
  <si>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</si>
  <si>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</si>
  <si>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</si>
  <si>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</si>
  <si>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</si>
  <si>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</si>
  <si>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</si>
  <si>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</si>
  <si>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</si>
  <si>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</si>
  <si>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</si>
  <si>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</si>
  <si>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</si>
  <si>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</si>
  <si>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</si>
  <si>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</si>
  <si>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</si>
  <si>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</si>
  <si>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</si>
  <si>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</si>
  <si>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</si>
  <si>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</si>
  <si>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</si>
  <si>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</si>
  <si>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</si>
  <si>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</si>
  <si>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</si>
  <si>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</si>
  <si>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</si>
  <si>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</si>
  <si>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</si>
  <si>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</si>
  <si>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</si>
  <si>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</si>
  <si>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</si>
  <si>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</si>
  <si>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</si>
  <si>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</si>
  <si>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</si>
  <si>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</si>
  <si>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</si>
  <si>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</si>
  <si>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</si>
  <si>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</si>
  <si>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</si>
  <si>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</si>
  <si>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</si>
  <si>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</si>
  <si>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</si>
  <si>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</si>
  <si>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</si>
  <si>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</si>
  <si>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</si>
  <si>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</si>
  <si>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</si>
  <si>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</si>
  <si>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</si>
  <si>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</si>
  <si>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</si>
  <si>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</si>
  <si>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</si>
  <si>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</si>
  <si>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</si>
  <si>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</si>
  <si>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</si>
  <si>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</si>
  <si>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</si>
  <si>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</si>
  <si>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</si>
  <si>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</si>
  <si>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</si>
  <si>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</si>
  <si>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</si>
  <si>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</si>
  <si>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</si>
  <si>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</si>
  <si>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</si>
  <si>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</si>
  <si>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</si>
  <si>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</si>
  <si>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</si>
  <si>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</si>
  <si>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</si>
  <si>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</si>
  <si>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</si>
  <si>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</si>
  <si>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</si>
  <si>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</si>
  <si>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</si>
  <si>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</si>
  <si>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</si>
  <si>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</si>
  <si>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</si>
  <si>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</si>
  <si>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</si>
  <si>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</si>
  <si>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</si>
  <si>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</si>
  <si>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</si>
  <si>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</si>
  <si>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</si>
  <si>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</si>
  <si>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</si>
  <si>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</si>
  <si>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</si>
  <si>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</si>
  <si>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</si>
  <si>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</si>
  <si>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</si>
  <si>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</si>
  <si>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</si>
  <si>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</si>
  <si>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</si>
  <si>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</si>
  <si>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</si>
  <si>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</si>
  <si>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</si>
  <si>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</si>
  <si>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</si>
  <si>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</si>
  <si>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</si>
  <si>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</si>
  <si>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</si>
  <si>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</si>
  <si>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</si>
  <si>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</si>
  <si>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</si>
  <si>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</si>
  <si>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</si>
  <si>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</si>
  <si>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</si>
  <si>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</si>
  <si>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</si>
  <si>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</si>
  <si>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</si>
  <si>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</si>
  <si>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</si>
  <si>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</si>
  <si>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</si>
  <si>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</si>
  <si>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</si>
  <si>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</si>
  <si>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</si>
  <si>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</si>
  <si>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</si>
  <si>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</si>
  <si>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</si>
  <si>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</si>
  <si>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</si>
  <si>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</si>
  <si>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</si>
  <si>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</si>
  <si>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</si>
  <si>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</si>
  <si>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</si>
  <si>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</si>
  <si>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</si>
  <si>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</si>
  <si>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</si>
  <si>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</si>
  <si>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</si>
  <si>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</si>
  <si>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</si>
  <si>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</si>
  <si>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</si>
  <si>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</si>
  <si>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</si>
  <si>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</si>
  <si>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</si>
  <si>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</si>
  <si>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</si>
  <si>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</si>
  <si>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</si>
  <si>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</si>
  <si>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</si>
  <si>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</si>
  <si>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</si>
  <si>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</si>
  <si>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</si>
  <si>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</si>
  <si>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</si>
  <si>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</si>
  <si>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</si>
  <si>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</si>
  <si>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</si>
  <si>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</si>
  <si>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</si>
  <si>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</si>
  <si>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</si>
  <si>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</si>
  <si>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</si>
  <si>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</si>
  <si>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</si>
  <si>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</si>
  <si>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</si>
  <si>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</si>
  <si>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</si>
  <si>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</si>
  <si>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</si>
  <si>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</si>
  <si>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</si>
  <si>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</si>
  <si>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</si>
  <si>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</si>
  <si>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</si>
  <si>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</si>
  <si>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</si>
  <si>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</si>
  <si>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</si>
  <si>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</si>
  <si>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</si>
  <si>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</si>
  <si>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</si>
  <si>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</si>
  <si>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</si>
  <si>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</si>
  <si>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</si>
  <si>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</si>
  <si>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</si>
  <si>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</si>
  <si>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</si>
  <si>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</si>
  <si>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</si>
  <si>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</si>
  <si>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</si>
  <si>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</si>
  <si>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</si>
  <si>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</si>
  <si>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</si>
  <si>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</si>
  <si>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</si>
  <si>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</si>
  <si>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</si>
  <si>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</si>
  <si>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</si>
  <si>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</si>
  <si>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</si>
  <si>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</si>
  <si>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</si>
  <si>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</si>
  <si>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</si>
  <si>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</si>
  <si>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</si>
  <si>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</si>
  <si>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</si>
  <si>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</si>
  <si>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</si>
  <si>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</si>
  <si>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</si>
  <si>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</si>
  <si>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</si>
  <si>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</si>
  <si>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</si>
  <si>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</si>
  <si>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</si>
  <si>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</si>
  <si>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</si>
  <si>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</si>
  <si>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</si>
  <si>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</si>
  <si>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</si>
  <si>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</si>
  <si>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</si>
  <si>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</si>
  <si>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</si>
  <si>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</si>
  <si>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</si>
  <si>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</si>
  <si>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</si>
  <si>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</si>
  <si>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</si>
  <si>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</si>
  <si>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</si>
  <si>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</si>
  <si>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</si>
  <si>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</si>
  <si>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</si>
  <si>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</si>
  <si>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</si>
  <si>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</si>
  <si>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</si>
  <si>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</si>
  <si>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</si>
  <si>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</si>
  <si>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</si>
  <si>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</si>
  <si>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</si>
  <si>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</si>
  <si>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</si>
  <si>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</si>
  <si>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</si>
  <si>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</si>
  <si>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</si>
  <si>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</si>
  <si>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</si>
  <si>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</si>
  <si>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</si>
  <si>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</si>
  <si>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</si>
  <si>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</si>
  <si>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</si>
  <si>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</si>
  <si>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</si>
  <si>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</si>
  <si>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</si>
  <si>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</si>
  <si>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</si>
  <si>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</si>
  <si>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</si>
  <si>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</si>
  <si>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</si>
  <si>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</si>
  <si>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</si>
  <si>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</si>
  <si>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</si>
  <si>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</si>
  <si>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</si>
  <si>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</si>
  <si>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</si>
  <si>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</si>
  <si>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</si>
  <si>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</si>
  <si>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</si>
  <si>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</si>
  <si>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</si>
  <si>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</si>
  <si>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</si>
  <si>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</si>
  <si>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</si>
  <si>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</si>
  <si>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</si>
  <si>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</si>
  <si>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</si>
  <si>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</si>
  <si>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</si>
  <si>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</si>
  <si>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</si>
  <si>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</si>
  <si>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</si>
  <si>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</si>
  <si>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</si>
  <si>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</si>
  <si>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</si>
  <si>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</si>
  <si>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</si>
  <si>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</si>
  <si>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</si>
  <si>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</si>
  <si>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</si>
  <si>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</si>
  <si>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</si>
  <si>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</si>
  <si>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</si>
  <si>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</si>
  <si>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</si>
  <si>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</si>
  <si>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</si>
  <si>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</si>
  <si>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</si>
  <si>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</si>
  <si>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</si>
  <si>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</si>
  <si>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</si>
  <si>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</si>
  <si>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</si>
  <si>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</si>
  <si>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</si>
  <si>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</si>
  <si>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</si>
  <si>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</si>
  <si>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</si>
  <si>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</si>
  <si>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</si>
  <si>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</si>
  <si>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</si>
  <si>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</si>
  <si>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</si>
  <si>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</si>
  <si>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</si>
  <si>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</si>
  <si>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</si>
  <si>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</si>
  <si>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</si>
  <si>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</si>
  <si>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</si>
  <si>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</si>
  <si>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</si>
  <si>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</si>
  <si>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</si>
  <si>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</si>
  <si>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</si>
  <si>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</si>
  <si>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</si>
  <si>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</si>
  <si>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</si>
  <si>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</si>
  <si>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</si>
  <si>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</si>
  <si>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</si>
  <si>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</si>
  <si>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</si>
  <si>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</si>
  <si>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</si>
  <si>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</si>
  <si>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</si>
  <si>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</si>
  <si>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</si>
  <si>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</si>
  <si>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</si>
  <si>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</si>
  <si>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</si>
  <si>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</si>
  <si>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</si>
  <si>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</si>
  <si>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</si>
  <si>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</si>
  <si>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</si>
  <si>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</si>
  <si>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</si>
  <si>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</si>
  <si>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</si>
  <si>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</si>
  <si>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</si>
  <si>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</si>
  <si>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</si>
  <si>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</si>
  <si>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</si>
  <si>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</si>
  <si>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</si>
  <si>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</si>
  <si>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</si>
  <si>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</si>
  <si>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</si>
  <si>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</si>
  <si>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</si>
  <si>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</si>
  <si>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</si>
  <si>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</si>
  <si>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</si>
  <si>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</si>
  <si>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</si>
  <si>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</si>
  <si>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</si>
  <si>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</si>
  <si>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</si>
  <si>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</si>
  <si>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</si>
  <si>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</si>
  <si>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</si>
  <si>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</si>
  <si>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</si>
  <si>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</si>
  <si>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</si>
  <si>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</si>
  <si>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</si>
  <si>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</si>
  <si>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</si>
  <si>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</si>
  <si>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</si>
  <si>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</si>
  <si>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</si>
  <si>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</si>
  <si>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</si>
  <si>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</si>
  <si>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</si>
  <si>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</si>
  <si>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</si>
  <si>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</si>
  <si>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</si>
  <si>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</si>
  <si>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</si>
  <si>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</si>
  <si>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</si>
  <si>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</si>
  <si>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</si>
  <si>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</si>
  <si>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</si>
  <si>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</si>
  <si>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</si>
  <si>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</si>
  <si>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</si>
  <si>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</si>
  <si>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</si>
  <si>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</si>
  <si>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</si>
  <si>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</si>
  <si>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</si>
  <si>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</si>
  <si>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</si>
  <si>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</si>
  <si>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</si>
  <si>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</si>
  <si>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</si>
  <si>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</si>
  <si>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</si>
  <si>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</si>
  <si>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</si>
  <si>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</si>
  <si>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</si>
  <si>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</si>
  <si>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</si>
  <si>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</si>
  <si>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</si>
  <si>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</si>
  <si>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</si>
  <si>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</si>
  <si>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</si>
  <si>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</si>
  <si>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</si>
  <si>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</si>
  <si>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</si>
  <si>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</si>
  <si>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</si>
  <si>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</si>
  <si>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</si>
  <si>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</si>
  <si>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</si>
  <si>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</si>
  <si>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</si>
  <si>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</si>
  <si>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</si>
  <si>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</si>
  <si>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</si>
  <si>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</si>
  <si>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</si>
  <si>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</si>
  <si>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</si>
  <si>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</si>
  <si>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</si>
  <si>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</si>
  <si>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</si>
  <si>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</si>
  <si>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</si>
  <si>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</si>
  <si>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</si>
  <si>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</si>
  <si>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</si>
  <si>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</si>
  <si>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</si>
  <si>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</si>
  <si>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</si>
  <si>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</si>
  <si>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</si>
  <si>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</si>
  <si>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</si>
  <si>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</si>
  <si>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</si>
  <si>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</si>
  <si>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</si>
  <si>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</si>
  <si>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</si>
  <si>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</si>
  <si>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</si>
  <si>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</si>
  <si>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</si>
  <si>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</si>
  <si>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</si>
  <si>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</si>
  <si>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</si>
  <si>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</si>
  <si>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</si>
  <si>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</si>
  <si>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</si>
  <si>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</si>
  <si>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</si>
  <si>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</si>
  <si>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</si>
  <si>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</si>
  <si>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</si>
  <si>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</si>
  <si>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</si>
  <si>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</si>
  <si>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</si>
  <si>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</si>
  <si>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</si>
  <si>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</si>
  <si>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</si>
  <si>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</si>
  <si>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</si>
  <si>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</si>
  <si>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</si>
  <si>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</si>
  <si>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</si>
  <si>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</si>
  <si>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</si>
  <si>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</si>
  <si>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</si>
  <si>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</si>
  <si>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</si>
  <si>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</si>
  <si>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</si>
  <si>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</si>
  <si>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</si>
  <si>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</si>
  <si>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</si>
  <si>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</si>
  <si>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</si>
  <si>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</si>
  <si>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</si>
  <si>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</si>
  <si>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</si>
  <si>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</si>
  <si>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</si>
  <si>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</si>
  <si>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</si>
  <si>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</si>
  <si>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</si>
  <si>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</si>
  <si>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</si>
  <si>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</si>
  <si>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</si>
  <si>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</si>
  <si>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</si>
  <si>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</si>
  <si>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</si>
  <si>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</si>
  <si>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</si>
  <si>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</si>
  <si>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</si>
  <si>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</si>
  <si>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</si>
  <si>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</si>
  <si>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</si>
  <si>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</si>
  <si>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</si>
  <si>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</si>
  <si>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</si>
  <si>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</si>
  <si>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</si>
  <si>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</si>
  <si>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</si>
  <si>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</si>
  <si>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</si>
  <si>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</si>
  <si>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</si>
  <si>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</si>
  <si>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</si>
  <si>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</si>
  <si>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</si>
  <si>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</si>
  <si>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</si>
  <si>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</si>
  <si>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</si>
  <si>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</si>
  <si>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</si>
  <si>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</si>
  <si>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</si>
  <si>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</si>
  <si>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</si>
  <si>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</si>
  <si>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</si>
  <si>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</si>
  <si>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</si>
  <si>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</si>
  <si>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</si>
  <si>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</si>
  <si>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</si>
  <si>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</si>
  <si>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</si>
  <si>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</si>
  <si>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</si>
  <si>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</si>
  <si>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</si>
  <si>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</si>
  <si>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</si>
  <si>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</si>
  <si>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</si>
  <si>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</si>
  <si>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</si>
  <si>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</si>
  <si>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</si>
  <si>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</si>
  <si>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</si>
  <si>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</si>
  <si>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</si>
  <si>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</si>
  <si>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</si>
  <si>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</si>
  <si>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</si>
  <si>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</si>
  <si>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</si>
  <si>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</si>
  <si>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</si>
  <si>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</si>
  <si>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</si>
  <si>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</si>
  <si>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</si>
  <si>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</si>
  <si>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</si>
  <si>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</si>
  <si>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</si>
  <si>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</si>
  <si>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</si>
  <si>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</si>
  <si>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</si>
  <si>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</si>
  <si>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</si>
  <si>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</si>
  <si>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</si>
  <si>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</si>
  <si>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</si>
  <si>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</si>
  <si>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</si>
  <si>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</si>
  <si>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</si>
  <si>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</si>
  <si>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</si>
  <si>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</si>
  <si>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</si>
  <si>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</si>
  <si>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</si>
  <si>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</si>
  <si>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</si>
  <si>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</si>
  <si>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</si>
  <si>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</si>
  <si>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</si>
  <si>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</si>
  <si>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</si>
  <si>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</si>
  <si>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</si>
  <si>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</si>
  <si>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</si>
  <si>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</si>
  <si>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</si>
  <si>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</si>
  <si>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</si>
  <si>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</si>
  <si>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</si>
  <si>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</si>
  <si>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</si>
  <si>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</si>
  <si>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</si>
  <si>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</si>
  <si>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</si>
  <si>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</si>
  <si>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</si>
  <si>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</si>
  <si>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</si>
  <si>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</si>
  <si>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</si>
  <si>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</si>
  <si>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</si>
  <si>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</si>
  <si>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</si>
  <si>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</si>
  <si>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</si>
  <si>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</si>
  <si>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</si>
  <si>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</si>
  <si>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</si>
  <si>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</si>
  <si>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</si>
  <si>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</si>
  <si>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</si>
  <si>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</si>
  <si>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</si>
  <si>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</si>
  <si>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</si>
  <si>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</si>
  <si>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</si>
  <si>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</si>
  <si>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</si>
  <si>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</si>
  <si>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</si>
  <si>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</si>
  <si>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</si>
  <si>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</si>
  <si>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</si>
  <si>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</si>
  <si>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</si>
  <si>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</si>
  <si>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</si>
  <si>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</si>
  <si>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</si>
  <si>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</si>
  <si>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</si>
  <si>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</si>
  <si>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</si>
  <si>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</si>
  <si>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</si>
  <si>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</si>
  <si>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</si>
  <si>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</si>
  <si>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</si>
  <si>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</si>
  <si>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</si>
  <si>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</si>
  <si>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</si>
  <si>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</si>
  <si>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</si>
  <si>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</si>
  <si>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</si>
  <si>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</si>
  <si>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</si>
  <si>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</si>
  <si>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</si>
  <si>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</si>
  <si>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</si>
  <si>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</si>
  <si>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</si>
  <si>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</si>
  <si>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</si>
  <si>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</si>
  <si>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</si>
  <si>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</si>
  <si>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</si>
  <si>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</si>
  <si>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</si>
  <si>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</si>
  <si>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</si>
  <si>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</si>
  <si>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</si>
  <si>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</si>
  <si>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</si>
  <si>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</si>
  <si>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</si>
  <si>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</si>
  <si>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</si>
  <si>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</si>
  <si>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</si>
  <si>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</si>
  <si>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</si>
  <si>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</si>
  <si>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</si>
  <si>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</si>
  <si>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</si>
  <si>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</si>
  <si>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</si>
  <si>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</si>
  <si>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</si>
  <si>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</si>
  <si>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</si>
  <si>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</si>
  <si>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</si>
  <si>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</si>
  <si>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</si>
  <si>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</si>
  <si>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</si>
  <si>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</si>
  <si>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</si>
  <si>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</si>
  <si>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</si>
  <si>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</si>
  <si>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</si>
  <si>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</si>
  <si>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</si>
  <si>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</si>
  <si>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</si>
  <si>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</si>
  <si>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</si>
  <si>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</si>
  <si>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</si>
  <si>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</si>
  <si>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</si>
  <si>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</si>
  <si>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</si>
  <si>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</si>
  <si>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</si>
  <si>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</si>
  <si>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</si>
  <si>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</si>
  <si>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</si>
  <si>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</si>
  <si>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</si>
  <si>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</si>
  <si>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</si>
  <si>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</si>
  <si>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</si>
  <si>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</si>
  <si>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</si>
  <si>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</si>
  <si>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</si>
  <si>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</si>
  <si>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</si>
  <si>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</si>
  <si>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</si>
  <si>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</si>
  <si>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</si>
  <si>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</si>
  <si>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</si>
  <si>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</si>
  <si>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</si>
  <si>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</si>
  <si>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</si>
  <si>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</si>
  <si>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</si>
  <si>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</si>
  <si>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</si>
  <si>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</si>
  <si>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</si>
  <si>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</si>
  <si>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</si>
  <si>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</si>
  <si>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</si>
  <si>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</si>
  <si>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</si>
  <si>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</si>
  <si>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</si>
  <si>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</si>
  <si>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</si>
  <si>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</si>
  <si>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</si>
  <si>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</si>
  <si>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</si>
  <si>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</si>
  <si>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</si>
  <si>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</si>
  <si>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</si>
  <si>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</si>
  <si>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</si>
  <si>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</si>
  <si>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</si>
  <si>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</si>
  <si>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</si>
  <si>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</si>
  <si>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</si>
  <si>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</si>
  <si>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</si>
  <si>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</si>
  <si>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</si>
  <si>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</si>
  <si>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</si>
  <si>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</si>
  <si>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</si>
  <si>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</si>
  <si>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</si>
  <si>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</si>
  <si>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</si>
  <si>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</si>
  <si>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</si>
  <si>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</si>
  <si>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</si>
  <si>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</si>
  <si>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</si>
  <si>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</si>
  <si>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</si>
  <si>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</si>
  <si>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</si>
  <si>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</si>
  <si>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</si>
  <si>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</si>
  <si>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</si>
  <si>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</si>
  <si>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</si>
  <si>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</si>
  <si>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</si>
  <si>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</si>
  <si>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</si>
  <si>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</si>
  <si>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</si>
  <si>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</si>
  <si>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</si>
  <si>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</si>
  <si>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</si>
  <si>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</si>
  <si>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</si>
  <si>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</si>
  <si>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</si>
  <si>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</si>
  <si>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</si>
  <si>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</si>
  <si>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</si>
  <si>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</si>
  <si>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</si>
  <si>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</si>
  <si>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</si>
  <si>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</si>
  <si>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</si>
  <si>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</si>
  <si>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</si>
  <si>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</si>
  <si>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</si>
  <si>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</si>
  <si>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</si>
  <si>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</si>
  <si>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</si>
  <si>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</si>
  <si>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</si>
  <si>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</si>
  <si>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</si>
  <si>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</si>
  <si>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</si>
  <si>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</si>
  <si>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</si>
  <si>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</si>
  <si>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</si>
  <si>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</si>
  <si>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</si>
  <si>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</si>
  <si>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</si>
  <si>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</si>
  <si>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</si>
  <si>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</si>
  <si>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</si>
  <si>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</si>
  <si>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</si>
  <si>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</si>
  <si>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</si>
  <si>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</si>
  <si>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</si>
  <si>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</si>
  <si>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</si>
  <si>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</si>
  <si>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</si>
  <si>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</si>
  <si>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</si>
  <si>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</si>
  <si>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</si>
  <si>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</si>
  <si>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</si>
  <si>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</si>
  <si>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</si>
  <si>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</si>
  <si>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</si>
  <si>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</si>
  <si>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</si>
  <si>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</si>
  <si>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</si>
  <si>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</si>
  <si>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</si>
  <si>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</si>
  <si>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</si>
  <si>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</si>
  <si>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</si>
  <si>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</si>
  <si>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</si>
  <si>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</si>
  <si>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</si>
  <si>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</si>
  <si>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</si>
  <si>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</si>
  <si>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</si>
  <si>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</si>
  <si>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</si>
  <si>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</si>
  <si>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</si>
  <si>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</si>
  <si>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</si>
  <si>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</si>
  <si>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</si>
  <si>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</si>
  <si>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</si>
  <si>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</si>
  <si>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</si>
  <si>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</si>
  <si>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</si>
  <si>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</si>
  <si>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</si>
  <si>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</si>
  <si>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</si>
  <si>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</si>
  <si>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</si>
  <si>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</si>
  <si>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</si>
  <si>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</si>
  <si>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</si>
  <si>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</si>
  <si>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</si>
  <si>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</si>
  <si>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</si>
  <si>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</si>
  <si>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</si>
  <si>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</si>
  <si>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</si>
  <si>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</si>
  <si>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</si>
  <si>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</si>
  <si>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</si>
  <si>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</si>
  <si>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</si>
  <si>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</si>
  <si>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</si>
  <si>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</si>
  <si>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</si>
  <si>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</si>
  <si>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</si>
  <si>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</si>
  <si>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</si>
  <si>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</si>
  <si>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</si>
  <si>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</si>
  <si>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</si>
  <si>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</si>
  <si>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</si>
  <si>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</si>
  <si>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</si>
  <si>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</si>
  <si>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</si>
  <si>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</si>
  <si>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</si>
  <si>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</si>
  <si>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</si>
  <si>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</si>
  <si>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</si>
  <si>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</si>
  <si>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</si>
  <si>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</si>
  <si>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</si>
  <si>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</si>
  <si>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</si>
  <si>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</si>
  <si>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</si>
  <si>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</si>
  <si>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</si>
  <si>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</si>
  <si>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</si>
  <si>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</si>
  <si>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</si>
  <si>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</si>
  <si>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</si>
  <si>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</si>
  <si>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</si>
  <si>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</si>
  <si>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</si>
  <si>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</si>
  <si>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</si>
  <si>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</si>
  <si>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</si>
  <si>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</si>
  <si>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</si>
  <si>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</si>
  <si>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</si>
  <si>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</si>
  <si>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</si>
  <si>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</si>
  <si>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</si>
  <si>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</si>
  <si>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</si>
  <si>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</si>
  <si>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</si>
  <si>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</si>
  <si>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</si>
  <si>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</si>
  <si>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</si>
  <si>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</si>
  <si>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</si>
  <si>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</si>
  <si>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</si>
  <si>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</si>
  <si>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</si>
  <si>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</si>
  <si>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</si>
  <si>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</si>
  <si>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</si>
  <si>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</si>
  <si>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</si>
  <si>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</si>
  <si>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</si>
  <si>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</si>
  <si>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</si>
  <si>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</si>
  <si>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</si>
  <si>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</si>
  <si>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</si>
  <si>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</si>
  <si>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</si>
  <si>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</si>
  <si>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</si>
  <si>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</si>
  <si>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</si>
  <si>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</si>
  <si>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</si>
  <si>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</si>
  <si>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</si>
  <si>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</si>
  <si>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</si>
  <si>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</si>
  <si>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</si>
  <si>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</si>
  <si>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</si>
  <si>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</si>
  <si>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</si>
  <si>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</si>
  <si>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</si>
  <si>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</si>
  <si>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</si>
  <si>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</si>
  <si>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</si>
  <si>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</si>
  <si>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</si>
  <si>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</si>
  <si>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</si>
  <si>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</si>
  <si>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</si>
  <si>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</si>
  <si>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</si>
  <si>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</si>
  <si>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</si>
  <si>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</si>
  <si>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</si>
  <si>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</si>
  <si>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</si>
  <si>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</si>
  <si>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</si>
  <si>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</si>
  <si>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</si>
  <si>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</si>
  <si>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</si>
  <si>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</si>
  <si>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</si>
  <si>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</si>
  <si>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</si>
  <si>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</si>
  <si>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</si>
  <si>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</si>
  <si>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</si>
  <si>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</si>
  <si>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</si>
  <si>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</si>
  <si>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</si>
  <si>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</si>
  <si>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</si>
  <si>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</si>
  <si>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</si>
  <si>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</si>
  <si>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</si>
  <si>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</si>
  <si>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</si>
  <si>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</si>
  <si>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</si>
  <si>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</si>
  <si>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</si>
  <si>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</si>
  <si>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</si>
  <si>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</si>
  <si>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</si>
  <si>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</si>
  <si>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</si>
  <si>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</si>
  <si>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</si>
  <si>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</si>
  <si>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</si>
  <si>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</si>
  <si>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</si>
  <si>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</si>
  <si>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</si>
  <si>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</si>
  <si>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</si>
  <si>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</si>
  <si>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</si>
  <si>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</si>
  <si>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</si>
  <si>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</si>
  <si>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</si>
  <si>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</si>
  <si>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</si>
  <si>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</si>
  <si>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</si>
  <si>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</si>
  <si>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</si>
  <si>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</si>
  <si>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</si>
  <si>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</si>
  <si>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</si>
  <si>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</si>
  <si>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</si>
  <si>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</si>
  <si>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</si>
  <si>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</si>
  <si>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</si>
  <si>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</si>
  <si>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</si>
  <si>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</si>
  <si>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</si>
  <si>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</si>
  <si>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</si>
  <si>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</si>
  <si>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</si>
  <si>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</si>
  <si>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</si>
  <si>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</si>
  <si>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</si>
  <si>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</si>
  <si>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</si>
  <si>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</si>
  <si>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</si>
  <si>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</si>
  <si>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</si>
  <si>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</si>
  <si>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</si>
  <si>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</si>
  <si>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</si>
  <si>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</si>
  <si>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</si>
  <si>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</si>
  <si>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</si>
  <si>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</si>
  <si>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</si>
  <si>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</si>
  <si>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</si>
  <si>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</si>
  <si>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</si>
  <si>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</si>
  <si>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</si>
  <si>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</si>
  <si>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</si>
  <si>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</si>
  <si>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</si>
  <si>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</si>
  <si>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</si>
  <si>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</si>
  <si>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</si>
  <si>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</si>
  <si>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</si>
  <si>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</si>
  <si>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</si>
  <si>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</si>
  <si>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</si>
  <si>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</si>
  <si>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</si>
  <si>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</si>
  <si>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</si>
  <si>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</si>
  <si>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</si>
  <si>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</si>
  <si>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</si>
  <si>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</si>
  <si>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</si>
  <si>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</si>
  <si>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</si>
  <si>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</si>
  <si>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</si>
  <si>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</si>
  <si>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</si>
  <si>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</si>
  <si>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</si>
  <si>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</si>
  <si>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</si>
  <si>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</si>
  <si>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</si>
  <si>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</si>
  <si>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</si>
  <si>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</si>
  <si>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</si>
  <si>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</si>
  <si>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</si>
  <si>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</si>
  <si>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</si>
  <si>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</si>
  <si>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</si>
  <si>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</si>
  <si>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</si>
  <si>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</si>
  <si>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</si>
  <si>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</si>
  <si>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</si>
  <si>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</si>
  <si>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</si>
  <si>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</si>
  <si>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</si>
  <si>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</si>
  <si>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</si>
  <si>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</si>
  <si>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</si>
  <si>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</si>
  <si>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</si>
  <si>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</si>
  <si>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</si>
  <si>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</si>
  <si>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</si>
  <si>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</si>
  <si>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</si>
  <si>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</si>
  <si>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</si>
  <si>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</si>
  <si>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</si>
  <si>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</si>
  <si>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</si>
  <si>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</si>
  <si>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</si>
  <si>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</si>
  <si>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</si>
  <si>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</si>
  <si>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</si>
  <si>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</si>
  <si>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</si>
  <si>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</si>
  <si>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</si>
  <si>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</si>
  <si>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</si>
  <si>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</si>
  <si>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</si>
  <si>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</si>
  <si>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</si>
  <si>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</si>
  <si>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</si>
  <si>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</si>
  <si>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</si>
  <si>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</si>
  <si>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</si>
  <si>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</si>
  <si>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</si>
  <si>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</si>
  <si>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</si>
  <si>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</si>
  <si>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</si>
  <si>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</si>
  <si>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</si>
  <si>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</si>
  <si>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</si>
  <si>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</si>
  <si>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</si>
  <si>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</si>
  <si>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</si>
  <si>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</si>
  <si>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</si>
  <si>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</si>
  <si>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</si>
  <si>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</si>
  <si>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</si>
  <si>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</si>
  <si>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</si>
  <si>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</si>
  <si>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</si>
  <si>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</si>
  <si>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</si>
  <si>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</si>
  <si>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</si>
  <si>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</si>
  <si>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</si>
  <si>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</si>
  <si>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</si>
  <si>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</si>
  <si>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</si>
  <si>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</si>
  <si>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</si>
  <si>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</si>
  <si>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</si>
  <si>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</si>
  <si>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</si>
  <si>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</si>
  <si>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</si>
  <si>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</si>
  <si>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</si>
  <si>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</si>
  <si>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</si>
  <si>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</si>
  <si>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</si>
  <si>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</si>
  <si>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</si>
  <si>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</si>
  <si>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</si>
  <si>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</si>
  <si>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</si>
  <si>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</si>
  <si>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</si>
  <si>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</si>
  <si>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</si>
  <si>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</si>
  <si>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</si>
  <si>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</si>
  <si>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</si>
  <si>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</si>
  <si>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</si>
  <si>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</si>
  <si>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</si>
  <si>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</si>
  <si>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</si>
  <si>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</si>
  <si>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</si>
  <si>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</si>
  <si>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</si>
  <si>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</si>
  <si>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</si>
  <si>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</si>
  <si>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</si>
  <si>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</si>
  <si>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</si>
  <si>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</si>
  <si>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</si>
  <si>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</si>
  <si>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</si>
  <si>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</si>
  <si>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</si>
  <si>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</si>
  <si>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</si>
  <si>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</si>
  <si>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</si>
  <si>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</si>
  <si>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</si>
  <si>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</si>
  <si>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</si>
  <si>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</si>
  <si>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</si>
  <si>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</si>
  <si>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</si>
  <si>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</si>
  <si>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</si>
  <si>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</si>
  <si>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</si>
  <si>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</si>
  <si>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</si>
  <si>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</si>
  <si>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</si>
  <si>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</si>
  <si>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</si>
  <si>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</si>
  <si>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</si>
  <si>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</si>
  <si>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</si>
  <si>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</si>
  <si>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</si>
  <si>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</si>
  <si>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</si>
  <si>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</si>
  <si>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</si>
  <si>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</si>
  <si>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</si>
  <si>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</si>
  <si>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</si>
  <si>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</si>
  <si>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</si>
  <si>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</si>
  <si>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</si>
  <si>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</si>
  <si>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</si>
  <si>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</si>
  <si>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</si>
  <si>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</si>
  <si>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</si>
  <si>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</si>
  <si>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</si>
  <si>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</si>
  <si>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</si>
  <si>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</si>
  <si>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</si>
  <si>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</si>
  <si>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</si>
  <si>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</si>
  <si>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</si>
  <si>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</si>
  <si>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</si>
  <si>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</si>
  <si>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</si>
  <si>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</si>
  <si>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</si>
  <si>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</si>
  <si>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</si>
  <si>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</si>
  <si>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</si>
  <si>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</si>
  <si>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</si>
  <si>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</si>
  <si>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</si>
  <si>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</si>
  <si>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</si>
  <si>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</si>
  <si>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</si>
  <si>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</si>
  <si>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</si>
  <si>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</si>
  <si>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</si>
  <si>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</si>
  <si>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</si>
  <si>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</si>
  <si>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</si>
  <si>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</si>
  <si>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</si>
  <si>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</si>
  <si>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</si>
  <si>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</si>
  <si>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</si>
  <si>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</si>
  <si>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</si>
  <si>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</si>
  <si>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</si>
  <si>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</si>
  <si>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</si>
  <si>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</si>
  <si>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</si>
  <si>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</si>
  <si>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</si>
  <si>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</si>
  <si>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</si>
  <si>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</si>
  <si>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</si>
  <si>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</si>
  <si>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</si>
  <si>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</si>
  <si>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</si>
  <si>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</si>
  <si>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</si>
  <si>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</si>
  <si>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</si>
  <si>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</si>
  <si>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</si>
  <si>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</si>
  <si>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</si>
  <si>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</si>
  <si>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</si>
  <si>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</si>
  <si>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</si>
  <si>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</si>
  <si>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</si>
  <si>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</si>
  <si>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</si>
  <si>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</si>
  <si>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</si>
  <si>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</si>
  <si>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</si>
  <si>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</si>
  <si>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</si>
  <si>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</si>
  <si>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</si>
  <si>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</si>
  <si>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</si>
  <si>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</si>
  <si>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</si>
  <si>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</si>
  <si>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</si>
  <si>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</si>
  <si>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</si>
  <si>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</si>
  <si>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</si>
  <si>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</si>
  <si>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</si>
  <si>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</si>
  <si>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</si>
  <si>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</si>
  <si>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</si>
  <si>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</si>
  <si>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</si>
  <si>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</si>
  <si>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</si>
  <si>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</si>
  <si>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</si>
  <si>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</si>
  <si>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</si>
  <si>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</si>
  <si>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</si>
  <si>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</si>
  <si>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</si>
  <si>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</si>
  <si>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</si>
  <si>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</si>
  <si>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</si>
  <si>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</si>
  <si>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</si>
  <si>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</si>
  <si>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</si>
  <si>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</si>
  <si>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</si>
  <si>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</si>
  <si>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</si>
  <si>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</si>
  <si>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</si>
  <si>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</si>
  <si>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</si>
  <si>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</si>
  <si>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</si>
  <si>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</si>
  <si>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</si>
  <si>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</si>
  <si>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</si>
  <si>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</si>
  <si>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</si>
  <si>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</si>
  <si>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</si>
  <si>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</si>
  <si>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</si>
  <si>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</si>
  <si>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</si>
  <si>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</si>
  <si>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</si>
  <si>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</si>
  <si>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</si>
  <si>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</si>
  <si>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</si>
  <si>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</si>
  <si>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</si>
  <si>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</si>
  <si>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</si>
  <si>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</si>
  <si>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</si>
  <si>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</si>
  <si>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</si>
  <si>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</si>
  <si>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</si>
  <si>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</si>
  <si>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</si>
  <si>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</si>
  <si>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</si>
  <si>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</si>
  <si>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</si>
  <si>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</si>
  <si>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</si>
  <si>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</si>
  <si>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</si>
  <si>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</si>
  <si>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</si>
  <si>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</si>
  <si>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</si>
  <si>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</si>
  <si>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</si>
  <si>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</si>
  <si>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</si>
  <si>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</si>
  <si>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</si>
  <si>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</si>
  <si>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</si>
  <si>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</si>
  <si>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</si>
  <si>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</si>
  <si>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</si>
  <si>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</si>
  <si>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</si>
  <si>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</si>
  <si>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</si>
  <si>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</si>
  <si>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</si>
  <si>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</si>
  <si>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</si>
  <si>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</si>
  <si>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</si>
  <si>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</si>
  <si>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</si>
  <si>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</si>
  <si>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</si>
  <si>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</si>
  <si>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</si>
  <si>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</si>
  <si>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</si>
  <si>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</si>
  <si>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</si>
  <si>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</si>
  <si>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</si>
  <si>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</si>
  <si>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</si>
  <si>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</si>
  <si>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</si>
  <si>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</si>
  <si>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</si>
  <si>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</si>
  <si>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</si>
  <si>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</si>
  <si>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</si>
  <si>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</si>
  <si>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</si>
  <si>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</si>
  <si>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</si>
  <si>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</si>
  <si>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</si>
  <si>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</si>
  <si>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</si>
  <si>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</si>
  <si>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</si>
  <si>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</si>
  <si>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</si>
  <si>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</si>
  <si>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</si>
  <si>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</si>
  <si>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</si>
  <si>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</si>
  <si>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</si>
  <si>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</si>
  <si>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</si>
  <si>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</si>
  <si>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</si>
  <si>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</si>
  <si>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</si>
  <si>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</si>
  <si>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</si>
  <si>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</si>
  <si>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</si>
  <si>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</si>
  <si>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</si>
  <si>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</si>
  <si>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</si>
  <si>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</si>
  <si>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</si>
  <si>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</si>
  <si>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</si>
  <si>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</si>
  <si>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</si>
  <si>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</si>
  <si>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</si>
  <si>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</si>
  <si>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</si>
  <si>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</si>
  <si>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</si>
  <si>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</si>
  <si>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</si>
  <si>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</si>
  <si>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</si>
  <si>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</si>
  <si>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</si>
  <si>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</si>
  <si>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</si>
  <si>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</si>
  <si>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</si>
  <si>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</si>
  <si>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</si>
  <si>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</si>
  <si>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</si>
  <si>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</si>
  <si>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</si>
  <si>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</si>
  <si>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</si>
  <si>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</si>
  <si>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</si>
  <si>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</si>
  <si>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</si>
  <si>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</si>
  <si>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</si>
  <si>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</si>
  <si>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</si>
  <si>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</si>
  <si>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</si>
  <si>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</si>
  <si>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</si>
  <si>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</si>
  <si>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</si>
  <si>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</si>
  <si>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</si>
  <si>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</si>
  <si>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</si>
  <si>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</si>
  <si>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</si>
  <si>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</si>
  <si>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</si>
  <si>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</si>
  <si>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</si>
  <si>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</si>
  <si>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</si>
  <si>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</si>
  <si>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</si>
  <si>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</si>
  <si>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</si>
  <si>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</si>
  <si>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</si>
  <si>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</si>
  <si>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</si>
  <si>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</si>
  <si>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</si>
  <si>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</si>
  <si>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</si>
  <si>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</si>
  <si>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</si>
  <si>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</si>
  <si>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</si>
  <si>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</si>
  <si>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</si>
  <si>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</si>
  <si>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</si>
  <si>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</si>
  <si>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</si>
  <si>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</si>
  <si>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</si>
  <si>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</si>
  <si>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</si>
  <si>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</si>
  <si>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</si>
  <si>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</si>
  <si>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</si>
  <si>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</si>
  <si>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</si>
  <si>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</si>
  <si>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</si>
  <si>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</si>
  <si>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</si>
  <si>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</si>
  <si>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</si>
  <si>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</si>
  <si>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</si>
  <si>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</si>
  <si>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</si>
  <si>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</si>
  <si>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</si>
  <si>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</si>
  <si>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</si>
  <si>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</si>
  <si>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</si>
  <si>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</si>
  <si>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</si>
  <si>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</si>
  <si>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</si>
  <si>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</si>
  <si>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</si>
  <si>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</si>
  <si>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</si>
  <si>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</si>
  <si>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</si>
  <si>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</si>
  <si>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</si>
  <si>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</si>
  <si>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</si>
  <si>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</si>
  <si>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</si>
  <si>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</si>
  <si>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</si>
  <si>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</si>
  <si>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</si>
  <si>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</si>
  <si>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</si>
  <si>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</si>
  <si>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</si>
  <si>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</si>
  <si>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</si>
  <si>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</si>
  <si>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</si>
  <si>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</si>
  <si>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</si>
  <si>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</si>
  <si>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</si>
  <si>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</si>
  <si>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</si>
  <si>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</si>
  <si>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</si>
  <si>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</si>
  <si>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</si>
  <si>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</si>
  <si>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</si>
  <si>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</si>
  <si>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</si>
  <si>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</si>
  <si>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</si>
  <si>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</si>
  <si>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</si>
  <si>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</si>
  <si>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</si>
  <si>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</si>
  <si>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</si>
  <si>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</si>
  <si>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</si>
  <si>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</si>
  <si>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</si>
  <si>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</si>
  <si>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</si>
  <si>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</si>
  <si>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</si>
  <si>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</si>
  <si>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</si>
  <si>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</si>
  <si>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</si>
  <si>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</si>
  <si>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</si>
  <si>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</si>
  <si>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</si>
  <si>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</si>
  <si>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</si>
  <si>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</si>
  <si>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</si>
  <si>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</si>
  <si>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</si>
  <si>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</si>
  <si>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</si>
  <si>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</si>
  <si>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</si>
  <si>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</si>
  <si>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</si>
  <si>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</si>
  <si>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</si>
  <si>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</si>
  <si>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</si>
  <si>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</si>
  <si>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</si>
  <si>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</si>
  <si>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</si>
  <si>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</si>
  <si>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</si>
  <si>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</si>
  <si>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</si>
  <si>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</si>
  <si>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</si>
  <si>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</si>
  <si>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</si>
  <si>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</si>
  <si>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</si>
  <si>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</si>
  <si>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</si>
  <si>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</si>
  <si>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</si>
  <si>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</si>
  <si>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</si>
  <si>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</si>
  <si>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</si>
  <si>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</si>
  <si>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</si>
  <si>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</si>
  <si>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</si>
  <si>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</si>
  <si>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</si>
  <si>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</si>
  <si>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</si>
  <si>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</si>
  <si>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</si>
  <si>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</si>
  <si>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</si>
  <si>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</si>
  <si>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</si>
  <si>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</si>
  <si>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</si>
  <si>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</si>
  <si>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</si>
  <si>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</si>
  <si>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</si>
  <si>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</si>
  <si>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</si>
  <si>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</si>
  <si>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</si>
  <si>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</si>
  <si>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</si>
  <si>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</si>
  <si>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</si>
  <si>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</si>
  <si>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</si>
  <si>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</si>
  <si>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</si>
  <si>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</si>
  <si>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</si>
  <si>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</si>
  <si>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</si>
  <si>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</si>
  <si>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</si>
  <si>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</si>
  <si>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</si>
  <si>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</si>
  <si>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</si>
  <si>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</si>
  <si>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</si>
  <si>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</si>
  <si>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</si>
  <si>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</si>
  <si>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</si>
  <si>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</si>
  <si>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</si>
  <si>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</si>
  <si>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</si>
  <si>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</si>
  <si>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</si>
  <si>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</si>
  <si>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</si>
  <si>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</si>
  <si>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</si>
  <si>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</si>
  <si>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</si>
  <si>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</si>
  <si>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</si>
  <si>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</si>
  <si>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</si>
  <si>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</si>
  <si>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</si>
  <si>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</si>
  <si>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</si>
  <si>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</si>
  <si>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</si>
  <si>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</si>
  <si>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</si>
  <si>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</si>
  <si>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</si>
  <si>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</si>
  <si>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</si>
  <si>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</si>
  <si>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</si>
  <si>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</si>
  <si>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</si>
  <si>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</si>
  <si>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</si>
  <si>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</si>
  <si>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</si>
  <si>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</si>
  <si>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</si>
  <si>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</si>
  <si>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</si>
  <si>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</si>
  <si>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</si>
  <si>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</si>
  <si>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</si>
  <si>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</si>
  <si>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</si>
  <si>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</si>
  <si>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</si>
  <si>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</si>
  <si>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</si>
  <si>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</si>
  <si>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</si>
  <si>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</si>
  <si>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</si>
  <si>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</si>
  <si>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</si>
  <si>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</si>
  <si>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</si>
  <si>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</si>
  <si>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</si>
  <si>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</si>
  <si>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</si>
  <si>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</si>
  <si>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</si>
  <si>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</si>
  <si>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</si>
  <si>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</si>
  <si>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</si>
  <si>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</si>
  <si>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</si>
  <si>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</si>
  <si>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</si>
  <si>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</si>
  <si>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</si>
  <si>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</si>
  <si>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</si>
  <si>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</si>
  <si>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</si>
  <si>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</si>
  <si>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</si>
  <si>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</si>
  <si>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</si>
  <si>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</si>
  <si>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</si>
  <si>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</si>
  <si>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</si>
  <si>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</si>
  <si>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</si>
  <si>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</si>
  <si>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</si>
  <si>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</si>
  <si>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</si>
  <si>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</si>
  <si>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</si>
  <si>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</si>
  <si>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</si>
  <si>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</si>
  <si>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</si>
  <si>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</si>
  <si>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</si>
  <si>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</si>
  <si>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</si>
  <si>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</si>
  <si>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</si>
  <si>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</si>
  <si>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</si>
  <si>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</si>
  <si>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</si>
  <si>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</si>
  <si>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</si>
  <si>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</si>
  <si>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</si>
  <si>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</si>
  <si>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</si>
  <si>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</si>
  <si>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</si>
  <si>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</si>
  <si>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</si>
  <si>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</si>
  <si>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</si>
  <si>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</si>
  <si>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</si>
  <si>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</si>
  <si>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</si>
  <si>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</si>
  <si>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</si>
  <si>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</si>
  <si>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</si>
  <si>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</si>
  <si>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</si>
  <si>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</si>
  <si>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</si>
  <si>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</si>
  <si>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</si>
  <si>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</si>
  <si>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</si>
  <si>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</si>
  <si>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</si>
  <si>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</si>
  <si>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</si>
  <si>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</si>
  <si>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</si>
  <si>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</si>
  <si>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</si>
  <si>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</si>
  <si>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</si>
  <si>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</si>
  <si>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</si>
  <si>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</si>
  <si>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</si>
  <si>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</si>
  <si>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</si>
  <si>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</si>
  <si>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</si>
  <si>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</si>
  <si>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</si>
  <si>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</si>
  <si>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</si>
  <si>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</si>
  <si>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</si>
  <si>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</si>
  <si>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</si>
  <si>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</si>
  <si>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</si>
  <si>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</si>
  <si>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</si>
  <si>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</si>
  <si>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</si>
  <si>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</si>
  <si>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</si>
  <si>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</si>
  <si>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</si>
  <si>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</si>
  <si>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</si>
  <si>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</si>
  <si>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</si>
  <si>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</si>
  <si>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</si>
  <si>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</si>
  <si>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</si>
  <si>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</si>
  <si>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</si>
  <si>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</si>
  <si>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</si>
  <si>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</si>
  <si>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</si>
  <si>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</si>
  <si>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</si>
  <si>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</si>
  <si>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</si>
  <si>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</si>
  <si>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</si>
  <si>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</si>
  <si>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</si>
  <si>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</si>
  <si>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</si>
  <si>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</si>
  <si>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</si>
  <si>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</si>
  <si>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</si>
  <si>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</si>
  <si>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</si>
  <si>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</si>
  <si>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</si>
  <si>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</si>
  <si>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</si>
  <si>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</si>
  <si>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</si>
  <si>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</si>
  <si>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</si>
  <si>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</si>
  <si>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</si>
  <si>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</si>
  <si>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</si>
  <si>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</si>
  <si>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</si>
  <si>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</si>
  <si>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</si>
  <si>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</si>
  <si>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</si>
  <si>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</si>
  <si>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</si>
  <si>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</si>
  <si>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</si>
  <si>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</si>
  <si>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</si>
  <si>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</si>
  <si>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</si>
  <si>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</si>
  <si>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</si>
  <si>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</si>
  <si>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</si>
  <si>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</si>
  <si>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</si>
  <si>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</si>
  <si>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</si>
  <si>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</si>
  <si>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</si>
  <si>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</si>
  <si>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</si>
  <si>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</si>
  <si>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</si>
  <si>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</si>
  <si>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</si>
  <si>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</si>
  <si>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</si>
  <si>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</si>
  <si>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</si>
  <si>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</si>
  <si>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</si>
  <si>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</si>
  <si>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</si>
  <si>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</si>
  <si>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</si>
  <si>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</si>
  <si>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</si>
  <si>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</si>
  <si>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</si>
  <si>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</si>
  <si>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</si>
  <si>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</si>
  <si>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</si>
  <si>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</si>
  <si>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</si>
  <si>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</si>
  <si>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</si>
  <si>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</si>
  <si>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</si>
  <si>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</si>
  <si>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</si>
  <si>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</si>
  <si>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</si>
  <si>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</si>
  <si>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</si>
  <si>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</si>
  <si>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</si>
  <si>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</si>
  <si>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</si>
  <si>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</si>
  <si>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</si>
  <si>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</si>
  <si>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</si>
  <si>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</si>
  <si>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</si>
  <si>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</si>
  <si>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</si>
  <si>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</si>
  <si>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</si>
  <si>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</si>
  <si>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</si>
  <si>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</si>
  <si>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</si>
  <si>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</si>
  <si>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</si>
  <si>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</si>
  <si>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</si>
  <si>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</si>
  <si>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</si>
  <si>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</si>
  <si>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</si>
  <si>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</si>
  <si>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</si>
  <si>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</si>
  <si>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</si>
  <si>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</si>
  <si>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</si>
  <si>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</si>
  <si>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</si>
  <si>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</si>
  <si>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</si>
  <si>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</si>
  <si>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</si>
  <si>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</si>
  <si>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</si>
  <si>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</si>
  <si>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</si>
  <si>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</si>
  <si>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</si>
  <si>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</si>
  <si>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</si>
  <si>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</si>
  <si>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</si>
  <si>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</si>
  <si>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</si>
  <si>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</si>
  <si>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</si>
  <si>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</si>
  <si>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</si>
  <si>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</si>
  <si>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</si>
  <si>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</si>
  <si>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</si>
  <si>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</si>
  <si>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</si>
  <si>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</si>
  <si>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</si>
  <si>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</si>
  <si>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</si>
  <si>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</si>
  <si>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</si>
  <si>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</si>
  <si>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</si>
  <si>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</si>
  <si>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</si>
  <si>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</si>
  <si>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</si>
  <si>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</si>
  <si>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</si>
  <si>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</si>
  <si>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</si>
  <si>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</si>
  <si>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</si>
  <si>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</si>
  <si>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</si>
  <si>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</si>
  <si>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</si>
  <si>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</si>
  <si>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</si>
  <si>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</si>
  <si>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</si>
  <si>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</si>
  <si>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</si>
  <si>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</si>
  <si>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</si>
  <si>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</si>
  <si>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</si>
  <si>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</si>
  <si>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</si>
  <si>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</si>
  <si>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</si>
  <si>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</si>
  <si>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</si>
  <si>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</si>
  <si>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</si>
  <si>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</si>
  <si>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</si>
  <si>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</si>
  <si>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</si>
  <si>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</si>
  <si>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</si>
  <si>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</si>
  <si>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</si>
  <si>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</si>
  <si>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</si>
  <si>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</si>
  <si>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</si>
  <si>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</si>
  <si>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</si>
  <si>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</si>
  <si>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</si>
  <si>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</si>
  <si>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</si>
  <si>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</si>
  <si>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</si>
  <si>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</si>
  <si>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</si>
  <si>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</si>
  <si>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</si>
  <si>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</si>
  <si>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</si>
  <si>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</si>
  <si>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</si>
  <si>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</si>
  <si>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</si>
  <si>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</si>
  <si>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</si>
  <si>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</si>
  <si>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</si>
  <si>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</si>
  <si>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</si>
  <si>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</si>
  <si>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</si>
  <si>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</si>
  <si>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</si>
  <si>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</si>
  <si>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</si>
  <si>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</si>
  <si>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</si>
  <si>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</si>
  <si>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</si>
  <si>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</si>
  <si>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</si>
  <si>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</si>
  <si>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</si>
  <si>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</si>
  <si>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</si>
  <si>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</si>
  <si>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</si>
  <si>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</si>
  <si>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</si>
  <si>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</si>
  <si>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</si>
  <si>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</si>
  <si>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</si>
  <si>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</si>
  <si>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</si>
  <si>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</si>
  <si>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</si>
  <si>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</si>
  <si>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</si>
  <si>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</si>
  <si>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</si>
  <si>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</si>
  <si>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</si>
  <si>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</si>
  <si>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</si>
  <si>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</si>
  <si>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</si>
  <si>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</si>
  <si>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</si>
  <si>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</si>
  <si>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</si>
  <si>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</si>
  <si>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</si>
  <si>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</si>
  <si>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</si>
  <si>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</si>
  <si>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</si>
  <si>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</si>
  <si>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</si>
  <si>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</si>
  <si>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</si>
  <si>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</si>
  <si>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</si>
  <si>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</si>
  <si>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</si>
  <si>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</si>
  <si>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</si>
  <si>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</si>
  <si>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</si>
  <si>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</si>
  <si>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</si>
  <si>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</si>
  <si>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</si>
  <si>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</si>
  <si>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</si>
  <si>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</si>
  <si>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</si>
  <si>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</si>
  <si>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</si>
  <si>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</si>
  <si>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</si>
  <si>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</si>
  <si>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</si>
  <si>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</si>
  <si>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</si>
  <si>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</si>
  <si>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</si>
  <si>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</si>
  <si>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</si>
  <si>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</si>
  <si>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</si>
  <si>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</si>
  <si>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</si>
  <si>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</si>
  <si>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</si>
  <si>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</si>
  <si>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</si>
  <si>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</si>
  <si>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</si>
  <si>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</si>
  <si>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</si>
  <si>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</si>
  <si>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</si>
  <si>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</si>
  <si>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</si>
  <si>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</si>
  <si>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</si>
  <si>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</si>
  <si>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</si>
  <si>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</si>
  <si>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</si>
  <si>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</si>
  <si>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</si>
  <si>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</si>
  <si>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</si>
  <si>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</si>
  <si>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</si>
  <si>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</si>
  <si>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</si>
  <si>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</si>
  <si>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</si>
  <si>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</si>
  <si>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</si>
  <si>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</si>
  <si>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</si>
  <si>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</si>
  <si>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</si>
  <si>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</si>
  <si>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</si>
  <si>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</si>
  <si>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</si>
  <si>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</si>
  <si>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</si>
  <si>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</si>
  <si>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</si>
  <si>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</si>
  <si>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</si>
  <si>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</si>
  <si>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</si>
  <si>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</si>
  <si>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</si>
  <si>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</si>
  <si>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</si>
  <si>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</si>
  <si>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</si>
  <si>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</si>
  <si>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</si>
  <si>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</si>
  <si>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</si>
  <si>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</si>
  <si>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</si>
  <si>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</si>
  <si>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</si>
  <si>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</si>
  <si>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</si>
  <si>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</si>
  <si>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</si>
  <si>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</si>
  <si>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</si>
  <si>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</si>
  <si>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</si>
  <si>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</si>
  <si>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</si>
  <si>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</si>
  <si>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</si>
  <si>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</si>
  <si>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</si>
  <si>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</si>
  <si>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</si>
  <si>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</si>
  <si>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</si>
  <si>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</si>
  <si>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</si>
  <si>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</si>
  <si>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</si>
  <si>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</si>
  <si>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</si>
  <si>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</si>
  <si>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</si>
  <si>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</si>
  <si>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</si>
  <si>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</si>
  <si>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</si>
  <si>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</si>
  <si>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</si>
  <si>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</si>
  <si>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</si>
  <si>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</si>
  <si>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</si>
  <si>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</si>
  <si>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</si>
  <si>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</si>
  <si>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</si>
  <si>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</si>
  <si>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</si>
  <si>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</si>
  <si>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</si>
  <si>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</si>
  <si>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</si>
  <si>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</si>
  <si>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</si>
  <si>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</si>
  <si>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</si>
  <si>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</si>
  <si>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</si>
  <si>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</si>
  <si>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</si>
  <si>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</si>
  <si>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</si>
  <si>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</si>
  <si>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</si>
  <si>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</si>
  <si>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</si>
  <si>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</si>
  <si>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</si>
  <si>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</si>
  <si>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</si>
  <si>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</si>
  <si>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</si>
  <si>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</si>
  <si>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</si>
  <si>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</si>
  <si>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</si>
  <si>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</si>
  <si>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</si>
  <si>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</si>
  <si>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</si>
  <si>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</si>
  <si>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</si>
  <si>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</si>
  <si>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</si>
  <si>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</si>
  <si>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</si>
  <si>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</si>
  <si>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</si>
  <si>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</si>
  <si>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</si>
  <si>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</si>
  <si>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</si>
  <si>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</si>
  <si>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</si>
  <si>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</si>
  <si>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</si>
  <si>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</si>
  <si>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</si>
  <si>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</si>
  <si>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</si>
  <si>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</si>
  <si>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</si>
  <si>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</si>
  <si>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</si>
  <si>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</si>
  <si>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</si>
  <si>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</si>
  <si>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</si>
  <si>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</si>
  <si>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</si>
  <si>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</si>
  <si>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</si>
  <si>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</si>
  <si>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</si>
  <si>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</si>
  <si>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</si>
  <si>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</si>
  <si>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</si>
  <si>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</si>
  <si>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</si>
  <si>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</si>
  <si>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</si>
  <si>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</si>
  <si>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</si>
  <si>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</si>
  <si>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</si>
  <si>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</si>
  <si>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</si>
  <si>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</si>
  <si>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</si>
  <si>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</si>
  <si>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</si>
  <si>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</si>
  <si>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</si>
  <si>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</si>
  <si>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</si>
  <si>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</si>
  <si>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</si>
  <si>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</si>
  <si>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</si>
  <si>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</si>
  <si>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</si>
  <si>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</si>
  <si>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</si>
  <si>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</si>
  <si>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</si>
  <si>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</si>
  <si>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</si>
  <si>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</si>
  <si>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</si>
  <si>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</si>
  <si>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</si>
  <si>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</si>
  <si>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</si>
  <si>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</si>
  <si>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</si>
  <si>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</si>
  <si>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</si>
  <si>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</si>
  <si>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</si>
  <si>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</si>
  <si>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</si>
  <si>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</si>
  <si>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</si>
  <si>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</si>
  <si>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</si>
  <si>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</si>
  <si>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</si>
  <si>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</si>
  <si>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</si>
  <si>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</si>
  <si>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</si>
  <si>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</si>
  <si>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</si>
  <si>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</si>
  <si>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</si>
  <si>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</si>
  <si>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</si>
  <si>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</si>
  <si>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</si>
  <si>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</si>
  <si>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</si>
  <si>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</si>
  <si>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</si>
  <si>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</si>
  <si>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</si>
  <si>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</si>
  <si>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</si>
  <si>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</si>
  <si>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</si>
  <si>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</si>
  <si>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</si>
  <si>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</si>
  <si>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</si>
  <si>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</si>
  <si>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</si>
  <si>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</si>
  <si>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</si>
  <si>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</si>
  <si>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</si>
  <si>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</si>
  <si>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</si>
  <si>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</si>
  <si>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</si>
  <si>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</si>
  <si>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</si>
  <si>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</si>
  <si>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</si>
  <si>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</si>
  <si>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</si>
  <si>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</si>
  <si>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</si>
  <si>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</si>
  <si>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</si>
  <si>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</si>
  <si>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</si>
  <si>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</si>
  <si>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</si>
  <si>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</si>
  <si>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</si>
  <si>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</si>
  <si>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</si>
  <si>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</si>
  <si>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</si>
  <si>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</si>
  <si>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</si>
  <si>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</si>
  <si>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</si>
  <si>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</si>
  <si>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</si>
  <si>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</si>
  <si>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</si>
  <si>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</si>
  <si>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</si>
  <si>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</si>
  <si>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</si>
  <si>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</si>
  <si>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</si>
  <si>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</si>
  <si>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</si>
  <si>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</si>
  <si>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</si>
  <si>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</si>
  <si>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</si>
  <si>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</si>
  <si>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</si>
  <si>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</si>
  <si>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</si>
  <si>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</si>
  <si>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</si>
  <si>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</si>
  <si>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</si>
  <si>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</si>
  <si>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</si>
  <si>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</si>
  <si>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</si>
  <si>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</si>
  <si>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</si>
  <si>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</si>
  <si>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</si>
  <si>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</si>
  <si>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</si>
  <si>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</si>
  <si>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</si>
  <si>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</si>
  <si>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</si>
  <si>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</si>
  <si>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</si>
  <si>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</si>
  <si>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</si>
  <si>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</si>
  <si>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</si>
  <si>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</si>
  <si>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</si>
  <si>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</si>
  <si>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</si>
  <si>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</si>
  <si>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</si>
  <si>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</si>
  <si>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</si>
  <si>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</si>
  <si>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</si>
  <si>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</si>
  <si>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</si>
  <si>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</si>
  <si>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</si>
  <si>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</si>
  <si>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</si>
  <si>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</si>
  <si>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</si>
  <si>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</si>
  <si>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</si>
  <si>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</si>
  <si>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</si>
  <si>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</si>
  <si>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</si>
  <si>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</si>
  <si>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</si>
  <si>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</si>
  <si>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</si>
  <si>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</si>
  <si>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</si>
  <si>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</si>
  <si>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</si>
  <si>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</si>
  <si>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</si>
  <si>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</si>
  <si>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</si>
  <si>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</si>
  <si>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</si>
  <si>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</si>
  <si>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</si>
  <si>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</si>
  <si>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</si>
  <si>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</si>
  <si>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</si>
  <si>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</si>
  <si>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</si>
  <si>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</si>
  <si>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</si>
  <si>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</si>
  <si>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</si>
  <si>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</si>
  <si>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</si>
  <si>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</si>
  <si>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</si>
  <si>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</si>
  <si>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</si>
  <si>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</si>
  <si>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</si>
  <si>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</si>
  <si>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</si>
  <si>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</si>
  <si>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</si>
  <si>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</si>
  <si>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</si>
  <si>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</si>
  <si>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</si>
  <si>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</si>
  <si>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</si>
  <si>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</si>
  <si>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</si>
  <si>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</si>
  <si>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</si>
  <si>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</si>
  <si>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</si>
  <si>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</si>
  <si>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</si>
  <si>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</si>
  <si>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</si>
  <si>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</si>
  <si>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</si>
  <si>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</si>
  <si>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</si>
  <si>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</si>
  <si>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</si>
  <si>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</si>
  <si>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</si>
  <si>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</si>
  <si>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</si>
  <si>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</si>
  <si>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</si>
  <si>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</si>
  <si>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</si>
  <si>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</si>
  <si>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</si>
  <si>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</si>
  <si>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</si>
  <si>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</si>
  <si>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</si>
  <si>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</si>
  <si>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</si>
  <si>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</si>
  <si>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</si>
  <si>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</si>
  <si>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</si>
  <si>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</si>
  <si>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</si>
  <si>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</si>
  <si>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</si>
  <si>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</si>
  <si>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</si>
  <si>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</si>
  <si>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</si>
  <si>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</si>
  <si>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</si>
  <si>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</si>
  <si>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</si>
  <si>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</si>
  <si>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</si>
  <si>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</si>
  <si>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</si>
  <si>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</si>
  <si>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</si>
  <si>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</si>
  <si>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</si>
  <si>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</si>
  <si>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</si>
  <si>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</si>
  <si>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</si>
  <si>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</si>
  <si>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</si>
  <si>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</si>
  <si>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</si>
  <si>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</si>
  <si>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</si>
  <si>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</si>
  <si>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</si>
  <si>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</si>
  <si>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</si>
  <si>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</si>
  <si>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</si>
  <si>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</si>
  <si>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</si>
  <si>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</si>
  <si>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</si>
  <si>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</si>
  <si>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</si>
  <si>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</si>
  <si>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</si>
  <si>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</si>
  <si>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</si>
  <si>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</si>
  <si>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</si>
  <si>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</si>
  <si>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</si>
  <si>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</si>
  <si>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</si>
  <si>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</si>
  <si>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</si>
  <si>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</si>
  <si>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</si>
  <si>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</si>
  <si>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</si>
  <si>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</si>
  <si>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</si>
  <si>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</si>
  <si>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</si>
  <si>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</si>
  <si>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</si>
  <si>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</si>
  <si>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</si>
  <si>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</si>
  <si>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</si>
  <si>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</si>
  <si>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</si>
  <si>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</si>
  <si>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</si>
  <si>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</si>
  <si>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</si>
  <si>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</si>
  <si>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</si>
  <si>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</si>
  <si>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</si>
  <si>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</si>
  <si>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</si>
  <si>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</si>
  <si>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</si>
  <si>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</si>
  <si>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</si>
  <si>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</si>
  <si>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</si>
  <si>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</si>
  <si>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</si>
  <si>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</si>
  <si>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</si>
  <si>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</si>
  <si>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</si>
  <si>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</si>
  <si>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</si>
  <si>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</si>
  <si>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</si>
  <si>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</si>
  <si>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</si>
  <si>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</si>
  <si>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</si>
  <si>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</si>
  <si>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</si>
  <si>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</si>
  <si>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</si>
  <si>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</si>
  <si>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</si>
  <si>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</si>
  <si>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</si>
  <si>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</si>
  <si>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</si>
  <si>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</si>
  <si>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</si>
  <si>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</si>
  <si>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</si>
  <si>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</si>
  <si>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</si>
  <si>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</si>
  <si>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</si>
  <si>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</si>
  <si>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</si>
  <si>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</si>
  <si>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</si>
  <si>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</si>
  <si>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</si>
  <si>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</si>
  <si>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</si>
  <si>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</si>
  <si>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</si>
  <si>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</si>
  <si>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</si>
  <si>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</si>
  <si>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</si>
  <si>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</si>
  <si>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</si>
  <si>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</si>
  <si>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</si>
  <si>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</si>
  <si>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</si>
  <si>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</si>
  <si>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</si>
  <si>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</si>
  <si>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</si>
  <si>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</si>
  <si>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</si>
  <si>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</si>
  <si>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</si>
  <si>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</si>
  <si>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</si>
  <si>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</si>
  <si>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</si>
  <si>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</si>
  <si>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</si>
  <si>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</si>
  <si>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</si>
  <si>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</si>
  <si>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</si>
  <si>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</si>
  <si>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</si>
  <si>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</si>
  <si>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</si>
  <si>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</si>
  <si>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</si>
  <si>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</si>
  <si>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</si>
  <si>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</si>
  <si>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</si>
  <si>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</si>
  <si>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</si>
  <si>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</si>
  <si>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</si>
  <si>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</si>
  <si>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</si>
  <si>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</si>
  <si>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</si>
  <si>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</si>
  <si>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</si>
  <si>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</si>
  <si>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</si>
  <si>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</si>
  <si>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</si>
  <si>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</si>
  <si>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</si>
  <si>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</si>
  <si>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</si>
  <si>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</si>
  <si>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</si>
  <si>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</si>
  <si>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</si>
  <si>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</si>
  <si>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</si>
  <si>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</si>
  <si>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</si>
  <si>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</si>
  <si>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</si>
  <si>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</si>
  <si>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</si>
  <si>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</si>
  <si>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</si>
  <si>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</si>
  <si>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</si>
  <si>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</si>
  <si>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</si>
  <si>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</si>
  <si>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</si>
  <si>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</si>
  <si>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</si>
  <si>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</si>
  <si>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</si>
  <si>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</si>
  <si>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</si>
  <si>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</si>
  <si>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</si>
  <si>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</si>
  <si>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</si>
  <si>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</si>
  <si>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</si>
  <si>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</si>
  <si>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</si>
  <si>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</si>
  <si>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</si>
  <si>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</si>
  <si>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</si>
  <si>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</si>
  <si>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</si>
  <si>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</si>
  <si>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</si>
  <si>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</si>
  <si>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</si>
  <si>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</si>
  <si>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</si>
  <si>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</si>
  <si>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</si>
  <si>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</si>
  <si>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</si>
  <si>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</si>
  <si>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</si>
  <si>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</si>
  <si>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</si>
  <si>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</si>
  <si>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</si>
  <si>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</si>
  <si>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</si>
  <si>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</si>
  <si>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</si>
  <si>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</si>
  <si>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</si>
  <si>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</si>
  <si>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</si>
  <si>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</si>
  <si>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</si>
  <si>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</si>
  <si>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</si>
  <si>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</si>
  <si>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</si>
  <si>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</si>
  <si>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</si>
  <si>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</si>
  <si>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</si>
  <si>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</si>
  <si>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</si>
  <si>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</si>
  <si>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</si>
  <si>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</si>
  <si>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</si>
  <si>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</si>
  <si>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</si>
  <si>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</si>
  <si>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</si>
  <si>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</si>
  <si>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</si>
  <si>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</si>
  <si>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</si>
  <si>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</si>
  <si>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</si>
  <si>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</si>
  <si>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</si>
  <si>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</si>
  <si>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</si>
  <si>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</si>
  <si>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</si>
  <si>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</si>
  <si>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</si>
  <si>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</si>
  <si>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</si>
  <si>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</si>
  <si>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</si>
  <si>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</si>
  <si>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</si>
  <si>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</si>
  <si>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</si>
  <si>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</si>
  <si>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</si>
  <si>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</si>
  <si>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</si>
  <si>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</si>
  <si>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</si>
  <si>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</si>
  <si>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</si>
  <si>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</si>
  <si>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</si>
  <si>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</si>
  <si>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</si>
  <si>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</si>
  <si>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</si>
  <si>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</si>
  <si>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</si>
  <si>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</si>
  <si>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</si>
  <si>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</si>
  <si>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</si>
  <si>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</si>
  <si>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</si>
  <si>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</si>
  <si>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</si>
  <si>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</si>
  <si>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</si>
  <si>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</si>
  <si>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</si>
  <si>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</si>
  <si>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</si>
  <si>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</si>
  <si>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</si>
  <si>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</si>
  <si>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</si>
  <si>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</si>
  <si>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</si>
  <si>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</si>
  <si>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</si>
  <si>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</si>
  <si>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</si>
  <si>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</si>
  <si>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</si>
  <si>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</si>
  <si>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</si>
  <si>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</si>
  <si>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</si>
  <si>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</si>
  <si>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</si>
  <si>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</si>
  <si>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</si>
  <si>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</si>
  <si>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</si>
  <si>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</si>
  <si>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</si>
  <si>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</si>
  <si>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</si>
  <si>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</si>
  <si>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</si>
  <si>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</si>
  <si>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</si>
  <si>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</si>
  <si>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</si>
  <si>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</si>
  <si>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</si>
  <si>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</si>
  <si>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</si>
  <si>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</si>
  <si>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</si>
  <si>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</si>
  <si>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</si>
  <si>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</si>
  <si>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</si>
  <si>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</si>
  <si>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</si>
  <si>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</si>
  <si>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</si>
  <si>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</si>
  <si>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</si>
  <si>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</si>
  <si>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</si>
  <si>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</si>
  <si>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</si>
  <si>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</si>
  <si>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</si>
  <si>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</si>
  <si>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</si>
  <si>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</si>
  <si>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</si>
  <si>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</si>
  <si>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</si>
  <si>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</si>
  <si>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</si>
  <si>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</si>
  <si>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</si>
  <si>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</si>
  <si>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</si>
  <si>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</si>
  <si>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</si>
  <si>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</si>
  <si>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</si>
  <si>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</si>
  <si>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</si>
  <si>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</si>
  <si>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</si>
  <si>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</si>
  <si>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</si>
  <si>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</si>
  <si>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</si>
  <si>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</si>
  <si>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</si>
  <si>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</si>
  <si>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</si>
  <si>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</si>
  <si>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</si>
  <si>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</si>
  <si>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</si>
  <si>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</si>
  <si>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</si>
  <si>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</si>
  <si>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</si>
  <si>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</si>
  <si>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</si>
  <si>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</si>
  <si>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</si>
  <si>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</si>
  <si>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</si>
  <si>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</si>
  <si>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</si>
  <si>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</si>
  <si>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</si>
  <si>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</si>
  <si>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</si>
  <si>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</si>
  <si>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</si>
  <si>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</si>
  <si>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</si>
  <si>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</si>
  <si>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</si>
  <si>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</si>
  <si>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</si>
  <si>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</si>
  <si>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</si>
  <si>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</si>
  <si>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</si>
  <si>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</si>
  <si>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</si>
  <si>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</si>
  <si>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</si>
  <si>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</si>
  <si>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</si>
  <si>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</si>
  <si>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</si>
  <si>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</si>
  <si>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</si>
  <si>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</si>
  <si>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</si>
  <si>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</si>
  <si>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</si>
  <si>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</si>
  <si>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</si>
  <si>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</si>
  <si>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</si>
  <si>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</si>
  <si>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</si>
  <si>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</si>
  <si>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</si>
  <si>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</si>
  <si>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</si>
  <si>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</si>
  <si>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</si>
  <si>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</si>
  <si>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</si>
  <si>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</si>
  <si>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</si>
  <si>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</si>
  <si>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</si>
  <si>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</si>
  <si>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</si>
  <si>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</si>
  <si>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</si>
  <si>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</si>
  <si>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</si>
  <si>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</si>
  <si>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</si>
  <si>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</si>
  <si>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</si>
  <si>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</si>
  <si>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</si>
  <si>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</si>
  <si>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</si>
  <si>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</si>
  <si>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</si>
  <si>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</si>
  <si>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</si>
  <si>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</si>
  <si>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</si>
  <si>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</si>
  <si>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</si>
  <si>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</si>
  <si>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</si>
  <si>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</si>
  <si>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</si>
  <si>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</si>
  <si>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</si>
  <si>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</si>
  <si>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</si>
  <si>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</si>
  <si>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</si>
  <si>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</si>
  <si>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</si>
  <si>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</si>
  <si>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</si>
  <si>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</si>
  <si>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</si>
  <si>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</si>
  <si>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</si>
  <si>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</si>
  <si>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</si>
  <si>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</si>
  <si>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</si>
  <si>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</si>
  <si>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</si>
  <si>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</si>
  <si>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</si>
  <si>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</si>
  <si>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</si>
  <si>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</si>
  <si>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</si>
  <si>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</si>
  <si>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</si>
  <si>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</si>
  <si>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</si>
  <si>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</si>
  <si>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</si>
  <si>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</si>
  <si>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</si>
  <si>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</si>
  <si>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</si>
  <si>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</si>
  <si>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</si>
  <si>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</si>
  <si>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</si>
  <si>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</si>
  <si>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</si>
  <si>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</si>
  <si>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</si>
  <si>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</si>
  <si>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</si>
  <si>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</si>
  <si>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</si>
  <si>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</si>
  <si>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</si>
  <si>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</si>
  <si>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</si>
  <si>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</si>
  <si>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</si>
  <si>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</si>
  <si>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</si>
  <si>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</si>
  <si>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</si>
  <si>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</si>
  <si>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</si>
  <si>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</si>
  <si>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</si>
  <si>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</si>
  <si>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</si>
  <si>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</si>
  <si>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</si>
  <si>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</si>
  <si>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</si>
  <si>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</si>
  <si>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</si>
  <si>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</si>
  <si>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</si>
  <si>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</si>
  <si>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</si>
  <si>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</si>
  <si>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</si>
  <si>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</si>
  <si>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</si>
  <si>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</si>
  <si>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</si>
  <si>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</si>
  <si>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</si>
  <si>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</si>
  <si>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</si>
  <si>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</si>
  <si>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</si>
  <si>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</si>
  <si>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</si>
  <si>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</si>
  <si>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</si>
  <si>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</si>
  <si>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</si>
  <si>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</si>
  <si>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</si>
  <si>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</si>
  <si>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</si>
  <si>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</si>
  <si>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</si>
  <si>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</si>
  <si>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</si>
  <si>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</si>
  <si>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</si>
  <si>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</si>
  <si>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</si>
  <si>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</si>
  <si>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</si>
  <si>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</si>
  <si>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</si>
  <si>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</si>
  <si>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</si>
  <si>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</si>
  <si>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</si>
  <si>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</si>
  <si>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</si>
  <si>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</si>
  <si>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</si>
  <si>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</si>
  <si>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</si>
  <si>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</si>
  <si>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</si>
  <si>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</si>
  <si>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</si>
  <si>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</si>
  <si>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</si>
  <si>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</si>
  <si>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</si>
  <si>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</si>
  <si>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</si>
  <si>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</si>
  <si>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</si>
  <si>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</si>
  <si>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</si>
  <si>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</si>
  <si>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</si>
  <si>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</si>
  <si>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</si>
  <si>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</si>
  <si>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</si>
  <si>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</si>
  <si>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</si>
  <si>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</si>
  <si>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</si>
  <si>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</si>
  <si>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</si>
  <si>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</si>
  <si>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</si>
  <si>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</si>
  <si>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</si>
  <si>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</si>
  <si>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</si>
  <si>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</si>
  <si>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</si>
  <si>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</si>
  <si>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</si>
  <si>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</si>
  <si>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</si>
  <si>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</si>
  <si>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</si>
  <si>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</si>
  <si>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</si>
  <si>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</si>
  <si>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</si>
  <si>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</si>
  <si>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</si>
  <si>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</si>
  <si>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</si>
  <si>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</si>
  <si>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</si>
  <si>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</si>
  <si>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</si>
  <si>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</si>
  <si>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</si>
  <si>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</si>
  <si>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</si>
  <si>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</si>
  <si>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</si>
  <si>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</si>
  <si>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</si>
  <si>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</si>
  <si>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</si>
  <si>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</si>
  <si>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</si>
  <si>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</si>
  <si>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</si>
  <si>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</si>
  <si>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</si>
  <si>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</si>
  <si>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</si>
  <si>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</si>
  <si>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</si>
  <si>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</si>
  <si>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</si>
  <si>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</si>
  <si>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</si>
  <si>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</si>
  <si>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</si>
  <si>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</si>
  <si>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</si>
  <si>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</si>
  <si>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</si>
  <si>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</si>
  <si>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</si>
  <si>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</si>
  <si>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</si>
  <si>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</si>
  <si>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</si>
  <si>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</si>
  <si>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</si>
  <si>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</si>
  <si>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</si>
  <si>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</si>
  <si>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</si>
  <si>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</si>
  <si>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</si>
  <si>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</si>
  <si>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</si>
  <si>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</si>
  <si>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</si>
  <si>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</si>
  <si>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</si>
  <si>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</si>
  <si>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</si>
  <si>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</si>
  <si>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</si>
  <si>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</si>
  <si>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</si>
  <si>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</si>
  <si>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</si>
  <si>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</si>
  <si>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</si>
  <si>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</si>
  <si>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</si>
  <si>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</si>
  <si>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</si>
  <si>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</si>
  <si>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</si>
  <si>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</si>
  <si>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</si>
  <si>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</si>
  <si>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</si>
  <si>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</si>
  <si>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</si>
  <si>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</si>
  <si>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</si>
  <si>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</si>
  <si>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</si>
  <si>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</si>
  <si>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</si>
  <si>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</si>
  <si>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</si>
  <si>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</si>
  <si>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</si>
  <si>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</si>
  <si>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</si>
  <si>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</si>
  <si>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</si>
  <si>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</si>
  <si>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</si>
  <si>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</si>
  <si>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</si>
  <si>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</si>
  <si>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</si>
  <si>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</si>
  <si>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</si>
  <si>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</si>
  <si>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</si>
  <si>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</si>
  <si>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</si>
  <si>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</si>
  <si>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</si>
  <si>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</si>
  <si>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</si>
  <si>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</si>
  <si>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</si>
  <si>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</si>
  <si>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</si>
  <si>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</si>
  <si>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</si>
  <si>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</si>
  <si>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</si>
  <si>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</si>
  <si>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</si>
  <si>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</si>
  <si>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</si>
  <si>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</si>
  <si>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</si>
  <si>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</si>
  <si>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</si>
  <si>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</si>
  <si>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</si>
  <si>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</si>
  <si>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</si>
  <si>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</si>
  <si>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</si>
  <si>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</si>
  <si>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</si>
  <si>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</si>
  <si>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</si>
  <si>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</si>
  <si>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</si>
  <si>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</si>
  <si>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</si>
  <si>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</si>
  <si>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</si>
  <si>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</si>
  <si>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</si>
  <si>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</si>
  <si>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</si>
  <si>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</si>
  <si>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</si>
  <si>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</si>
  <si>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</si>
  <si>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</si>
  <si>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</si>
  <si>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</si>
  <si>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</si>
  <si>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</si>
  <si>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</si>
  <si>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</si>
  <si>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</si>
  <si>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</si>
  <si>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</si>
  <si>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</si>
  <si>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</si>
  <si>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</si>
  <si>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</si>
  <si>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</si>
  <si>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</si>
  <si>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</si>
  <si>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</si>
  <si>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</si>
  <si>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</si>
  <si>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</si>
  <si>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</si>
  <si>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</si>
  <si>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</si>
  <si>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</si>
  <si>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</si>
  <si>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</si>
  <si>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</si>
  <si>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</si>
  <si>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</si>
  <si>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</si>
  <si>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</si>
  <si>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</si>
  <si>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</si>
  <si>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</si>
  <si>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</si>
  <si>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</si>
  <si>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</si>
  <si>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</si>
  <si>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</si>
  <si>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</si>
  <si>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</si>
  <si>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</si>
  <si>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</si>
  <si>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</si>
  <si>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</si>
  <si>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</si>
  <si>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</si>
  <si>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</si>
  <si>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</si>
  <si>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</si>
  <si>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</si>
  <si>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</si>
  <si>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</si>
  <si>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</si>
  <si>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</si>
  <si>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</si>
  <si>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</si>
  <si>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</si>
  <si>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</si>
  <si>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</si>
  <si>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</si>
  <si>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</si>
  <si>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</si>
  <si>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</si>
  <si>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</si>
  <si>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</si>
  <si>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</si>
  <si>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</si>
  <si>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</si>
  <si>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</si>
  <si>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</si>
  <si>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</si>
  <si>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</si>
  <si>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</si>
  <si>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</si>
  <si>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</si>
  <si>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</si>
  <si>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</si>
  <si>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</si>
  <si>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</si>
  <si>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</si>
  <si>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</si>
  <si>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</si>
  <si>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</si>
  <si>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</si>
  <si>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</si>
  <si>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</si>
  <si>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</si>
  <si>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</si>
  <si>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</si>
  <si>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</si>
  <si>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</si>
  <si>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</si>
  <si>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</si>
  <si>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</si>
  <si>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</si>
  <si>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</si>
  <si>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</si>
  <si>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</si>
  <si>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</si>
  <si>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</si>
  <si>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</si>
  <si>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</si>
  <si>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</si>
  <si>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</si>
  <si>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</si>
  <si>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</si>
  <si>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</si>
  <si>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</si>
  <si>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</si>
  <si>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</si>
  <si>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</si>
  <si>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</si>
  <si>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</si>
  <si>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</si>
  <si>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</si>
  <si>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</si>
  <si>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</si>
  <si>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</si>
  <si>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</si>
  <si>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</si>
  <si>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</si>
  <si>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</si>
  <si>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</si>
  <si>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</si>
  <si>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</si>
  <si>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</si>
  <si>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</si>
  <si>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</si>
  <si>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</si>
  <si>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</si>
  <si>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</si>
  <si>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</si>
  <si>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</si>
  <si>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</si>
  <si>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</si>
  <si>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</si>
  <si>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</si>
  <si>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</si>
  <si>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</si>
  <si>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</si>
  <si>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</si>
  <si>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</si>
  <si>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</si>
  <si>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</si>
  <si>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</si>
  <si>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</si>
  <si>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</si>
  <si>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</si>
  <si>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</si>
  <si>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</si>
  <si>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</si>
  <si>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</si>
  <si>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</si>
  <si>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</si>
  <si>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</si>
  <si>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</si>
  <si>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</si>
  <si>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</si>
  <si>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</si>
  <si>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</si>
  <si>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</si>
  <si>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</si>
  <si>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</si>
  <si>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</si>
  <si>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</si>
  <si>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</si>
  <si>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</si>
  <si>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</si>
  <si>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</si>
  <si>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</si>
  <si>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</si>
  <si>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</si>
  <si>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</si>
  <si>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</si>
  <si>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</si>
  <si>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</si>
  <si>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</si>
  <si>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</si>
  <si>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</si>
  <si>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</si>
  <si>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</si>
  <si>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</si>
  <si>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</si>
  <si>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</si>
  <si>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</si>
  <si>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</si>
  <si>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</si>
  <si>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</si>
  <si>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</si>
  <si>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</si>
  <si>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</si>
  <si>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</si>
  <si>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</si>
  <si>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</si>
  <si>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</si>
  <si>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</si>
  <si>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</si>
  <si>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</si>
  <si>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</si>
  <si>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</si>
  <si>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</si>
  <si>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</si>
  <si>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</si>
  <si>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</si>
  <si>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</si>
  <si>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</si>
  <si>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</si>
  <si>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</si>
  <si>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</si>
  <si>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</si>
  <si>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</si>
  <si>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</si>
  <si>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</si>
  <si>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</si>
  <si>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</si>
  <si>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</si>
  <si>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</si>
  <si>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</si>
  <si>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</si>
  <si>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</si>
  <si>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</si>
  <si>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</si>
  <si>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</si>
  <si>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</si>
  <si>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</si>
  <si>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</si>
  <si>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</si>
  <si>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</si>
  <si>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</si>
  <si>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</si>
  <si>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</si>
  <si>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</si>
  <si>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</si>
  <si>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</si>
  <si>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</si>
  <si>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</si>
  <si>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</si>
  <si>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</si>
  <si>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</si>
  <si>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</si>
  <si>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</si>
  <si>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</si>
  <si>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</si>
  <si>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</si>
  <si>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</si>
  <si>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</si>
  <si>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</si>
  <si>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</si>
  <si>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</si>
  <si>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</si>
  <si>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</si>
  <si>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</si>
  <si>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</si>
  <si>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</si>
  <si>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</si>
  <si>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</si>
  <si>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</si>
  <si>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</si>
  <si>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</si>
  <si>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</si>
  <si>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</si>
  <si>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</si>
  <si>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</si>
  <si>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</si>
  <si>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</si>
  <si>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</si>
  <si>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</si>
  <si>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</si>
  <si>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</si>
  <si>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</si>
  <si>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</si>
  <si>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</si>
  <si>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</si>
  <si>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</si>
  <si>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</si>
  <si>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</si>
  <si>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</si>
  <si>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</si>
  <si>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</si>
  <si>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</si>
  <si>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</si>
  <si>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</si>
  <si>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</si>
  <si>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</si>
  <si>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</si>
  <si>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</si>
  <si>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</si>
  <si>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</si>
  <si>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</si>
  <si>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</si>
  <si>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</si>
  <si>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</si>
  <si>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</si>
  <si>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</si>
  <si>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</si>
  <si>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</si>
  <si>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</si>
  <si>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</si>
  <si>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</si>
  <si>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</si>
  <si>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</si>
  <si>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</si>
  <si>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</si>
  <si>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</si>
  <si>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</si>
  <si>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</si>
  <si>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</si>
  <si>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</si>
  <si>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</si>
  <si>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</si>
  <si>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</si>
  <si>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</si>
  <si>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</si>
  <si>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</si>
  <si>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</si>
  <si>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</si>
  <si>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</si>
  <si>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</si>
  <si>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</si>
  <si>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</si>
  <si>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</si>
  <si>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</si>
  <si>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</si>
  <si>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</si>
  <si>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</si>
  <si>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</si>
  <si>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</si>
  <si>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</si>
  <si>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</si>
  <si>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</si>
  <si>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</si>
  <si>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</si>
  <si>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</si>
  <si>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</si>
  <si>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</si>
  <si>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</si>
  <si>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</si>
  <si>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</si>
  <si>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</si>
  <si>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</si>
  <si>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</si>
  <si>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</si>
  <si>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</si>
  <si>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</si>
  <si>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</si>
  <si>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</si>
  <si>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</si>
  <si>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</si>
  <si>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</si>
  <si>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</si>
  <si>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</si>
  <si>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</si>
  <si>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</si>
  <si>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</si>
  <si>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</si>
  <si>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</si>
  <si>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</si>
  <si>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</si>
  <si>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</si>
  <si>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</si>
  <si>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</si>
  <si>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</si>
  <si>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</si>
  <si>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</si>
  <si>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</si>
  <si>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</si>
  <si>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</si>
  <si>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</si>
  <si>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</si>
  <si>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</si>
  <si>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</si>
  <si>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</si>
  <si>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</si>
  <si>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</si>
  <si>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</si>
  <si>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</si>
  <si>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</si>
  <si>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</si>
  <si>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</si>
  <si>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</si>
  <si>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</si>
  <si>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</si>
  <si>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</si>
  <si>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</si>
  <si>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</si>
  <si>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</si>
  <si>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</si>
  <si>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</si>
  <si>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</si>
  <si>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</si>
  <si>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</si>
  <si>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</si>
  <si>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</si>
  <si>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</si>
  <si>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</si>
  <si>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</si>
  <si>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</si>
  <si>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</si>
  <si>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</si>
  <si>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</si>
  <si>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</si>
  <si>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</si>
  <si>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</si>
  <si>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</si>
  <si>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</si>
  <si>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</si>
  <si>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</si>
  <si>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</si>
  <si>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</si>
  <si>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</si>
  <si>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</si>
  <si>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</si>
  <si>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</si>
  <si>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</si>
  <si>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</si>
  <si>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</si>
  <si>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</si>
  <si>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</si>
  <si>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</si>
  <si>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</si>
  <si>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</si>
  <si>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</si>
  <si>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</si>
  <si>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</si>
  <si>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</si>
  <si>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</si>
  <si>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</si>
  <si>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</si>
  <si>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</si>
  <si>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</si>
  <si>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</si>
  <si>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</si>
  <si>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</si>
  <si>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</si>
  <si>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</si>
  <si>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</si>
  <si>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</si>
  <si>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</si>
  <si>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</si>
  <si>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</si>
  <si>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</si>
  <si>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</si>
  <si>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</si>
  <si>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</si>
  <si>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</si>
  <si>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</si>
  <si>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</si>
  <si>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</si>
  <si>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</si>
  <si>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</si>
  <si>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</si>
  <si>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</si>
  <si>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</si>
  <si>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</si>
  <si>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</si>
  <si>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</si>
  <si>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</si>
  <si>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</si>
  <si>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</si>
  <si>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</si>
  <si>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</si>
  <si>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</si>
  <si>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</si>
  <si>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</si>
  <si>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</si>
  <si>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</si>
  <si>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</si>
  <si>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</si>
  <si>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</si>
  <si>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</si>
  <si>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</si>
  <si>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</si>
  <si>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</si>
  <si>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</si>
  <si>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</si>
  <si>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</si>
  <si>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</si>
  <si>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</si>
  <si>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</si>
  <si>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</si>
  <si>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</si>
  <si>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</si>
  <si>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</si>
  <si>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</si>
  <si>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</si>
  <si>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</si>
  <si>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</si>
  <si>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</si>
  <si>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</si>
  <si>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</si>
  <si>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</si>
  <si>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</si>
  <si>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</si>
  <si>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</si>
  <si>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</si>
  <si>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</si>
  <si>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</si>
  <si>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</si>
  <si>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</si>
  <si>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</si>
  <si>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</si>
  <si>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</si>
  <si>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</si>
  <si>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</si>
  <si>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</si>
  <si>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</si>
  <si>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</si>
  <si>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</si>
  <si>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</si>
  <si>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</si>
  <si>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</si>
  <si>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</si>
  <si>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</si>
  <si>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</si>
  <si>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</si>
  <si>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</si>
  <si>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</si>
  <si>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</si>
  <si>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</si>
  <si>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</si>
  <si>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</si>
  <si>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</si>
  <si>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</si>
  <si>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</si>
  <si>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</si>
  <si>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</si>
  <si>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</si>
  <si>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</si>
  <si>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</si>
  <si>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</si>
  <si>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</si>
  <si>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</si>
  <si>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</si>
  <si>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</si>
  <si>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</si>
  <si>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</si>
  <si>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</si>
  <si>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</si>
  <si>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</si>
  <si>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</si>
  <si>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</si>
  <si>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</si>
  <si>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</si>
  <si>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</si>
  <si>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</si>
  <si>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</si>
  <si>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</si>
  <si>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</si>
  <si>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</si>
  <si>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</si>
  <si>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</si>
  <si>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</si>
  <si>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</si>
  <si>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</si>
  <si>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</si>
  <si>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</si>
  <si>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</si>
  <si>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</si>
  <si>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</si>
  <si>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</si>
  <si>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</si>
  <si>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</si>
  <si>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</si>
  <si>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</si>
  <si>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</si>
  <si>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</si>
  <si>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</si>
  <si>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</si>
  <si>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</si>
  <si>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</si>
  <si>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</si>
  <si>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</si>
  <si>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</si>
  <si>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</si>
  <si>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</si>
  <si>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</si>
  <si>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</si>
  <si>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</si>
  <si>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</si>
  <si>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</si>
  <si>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</si>
  <si>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</si>
  <si>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</si>
  <si>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</si>
  <si>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</si>
  <si>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</si>
  <si>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</si>
  <si>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</si>
  <si>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</si>
  <si>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</si>
  <si>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</si>
  <si>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</si>
  <si>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</si>
  <si>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</si>
  <si>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</si>
  <si>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</si>
  <si>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</si>
  <si>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</si>
  <si>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</si>
  <si>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</si>
  <si>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</si>
  <si>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</si>
  <si>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</si>
  <si>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</si>
  <si>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</si>
  <si>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</si>
  <si>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</si>
  <si>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</si>
  <si>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</si>
  <si>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</si>
  <si>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</si>
  <si>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</si>
  <si>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</si>
  <si>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</si>
  <si>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</si>
  <si>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</si>
  <si>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</si>
  <si>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</si>
  <si>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</si>
  <si>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</si>
  <si>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</si>
  <si>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</si>
  <si>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</si>
  <si>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</si>
  <si>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</si>
  <si>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</si>
  <si>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</si>
  <si>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</si>
  <si>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</si>
  <si>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</si>
  <si>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</si>
  <si>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</si>
  <si>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</si>
  <si>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</si>
  <si>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</si>
  <si>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</si>
  <si>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</si>
  <si>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</si>
  <si>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</si>
  <si>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</si>
  <si>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</si>
  <si>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</si>
  <si>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</si>
  <si>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</si>
  <si>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</si>
  <si>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</si>
  <si>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</si>
  <si>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</si>
  <si>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</si>
  <si>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</si>
  <si>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</si>
  <si>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</si>
  <si>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</si>
  <si>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</si>
  <si>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</si>
  <si>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</si>
  <si>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</si>
  <si>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</si>
  <si>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</si>
  <si>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</si>
  <si>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</si>
  <si>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</si>
  <si>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</si>
  <si>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</si>
  <si>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</si>
  <si>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</si>
  <si>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</si>
  <si>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</si>
  <si>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</si>
  <si>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</si>
  <si>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</si>
  <si>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</si>
  <si>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</si>
  <si>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</si>
  <si>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</si>
  <si>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</si>
  <si>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</si>
  <si>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</si>
  <si>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</si>
  <si>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</si>
  <si>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</si>
  <si>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</si>
  <si>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</si>
  <si>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</si>
  <si>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</si>
  <si>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</si>
  <si>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</si>
  <si>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</si>
  <si>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</si>
  <si>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</si>
  <si>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</si>
  <si>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</si>
  <si>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</si>
  <si>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</si>
  <si>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</si>
  <si>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</si>
  <si>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</si>
  <si>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</si>
  <si>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</si>
  <si>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</si>
  <si>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</si>
  <si>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</si>
  <si>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</si>
  <si>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</si>
  <si>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</si>
  <si>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</si>
  <si>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</si>
  <si>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</si>
  <si>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</si>
  <si>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</si>
  <si>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</si>
  <si>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</si>
  <si>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</si>
  <si>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</si>
  <si>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</si>
  <si>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</si>
  <si>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</si>
  <si>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</si>
  <si>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</si>
  <si>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</si>
  <si>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</si>
  <si>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</si>
  <si>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</si>
  <si>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</si>
  <si>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</si>
  <si>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</si>
  <si>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</si>
  <si>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</si>
  <si>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</si>
  <si>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</si>
  <si>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</si>
  <si>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</si>
  <si>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</si>
  <si>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</si>
  <si>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</si>
  <si>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</si>
  <si>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</si>
  <si>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</si>
  <si>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</si>
  <si>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</si>
  <si>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</si>
  <si>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</si>
  <si>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</si>
  <si>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</si>
  <si>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</si>
  <si>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</si>
  <si>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</si>
  <si>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</si>
  <si>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</si>
  <si>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</si>
  <si>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</si>
  <si>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</si>
  <si>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</si>
  <si>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</si>
  <si>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</si>
  <si>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</si>
  <si>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</si>
  <si>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</si>
  <si>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</si>
  <si>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</si>
  <si>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</si>
  <si>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</si>
  <si>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</si>
  <si>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</si>
  <si>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</si>
  <si>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</si>
  <si>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</si>
  <si>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</si>
  <si>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</si>
  <si>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</si>
  <si>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</si>
  <si>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</si>
  <si>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</si>
  <si>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</si>
  <si>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</si>
  <si>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</si>
  <si>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</si>
  <si>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</si>
  <si>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</si>
  <si>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</si>
  <si>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</si>
  <si>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</si>
  <si>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</si>
  <si>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</si>
  <si>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</si>
  <si>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</si>
  <si>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</si>
  <si>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</si>
  <si>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</si>
  <si>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</si>
  <si>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</si>
  <si>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</si>
  <si>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</si>
  <si>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</si>
  <si>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</si>
  <si>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</si>
  <si>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</si>
  <si>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</si>
  <si>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</si>
  <si>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</si>
  <si>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</si>
  <si>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</si>
  <si>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</si>
  <si>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</si>
  <si>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</si>
  <si>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</si>
  <si>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</si>
  <si>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</si>
  <si>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</si>
  <si>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</si>
  <si>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</si>
  <si>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</si>
  <si>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</si>
  <si>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</si>
  <si>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</si>
  <si>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</si>
  <si>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</si>
  <si>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</si>
  <si>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</si>
  <si>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</si>
  <si>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</si>
  <si>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</si>
  <si>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</si>
  <si>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</si>
  <si>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</si>
  <si>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</si>
  <si>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</si>
  <si>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</si>
  <si>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</si>
  <si>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</si>
  <si>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</si>
  <si>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</si>
  <si>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</si>
  <si>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</si>
  <si>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</si>
  <si>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</si>
  <si>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</si>
  <si>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</si>
  <si>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</si>
  <si>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</si>
  <si>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</si>
  <si>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</si>
  <si>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</si>
  <si>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</si>
  <si>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</si>
  <si>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</si>
  <si>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</si>
  <si>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</si>
  <si>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</si>
  <si>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</si>
  <si>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</si>
  <si>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</si>
  <si>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</si>
  <si>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</si>
  <si>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</si>
  <si>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</si>
  <si>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</si>
  <si>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</si>
  <si>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</si>
  <si>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</si>
  <si>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</si>
  <si>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</si>
  <si>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</si>
  <si>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</si>
  <si>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</si>
  <si>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</si>
  <si>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</si>
  <si>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</si>
  <si>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</si>
  <si>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</si>
  <si>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</si>
  <si>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</si>
  <si>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</si>
  <si>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</si>
  <si>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</si>
  <si>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</si>
  <si>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</si>
  <si>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</si>
  <si>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</si>
  <si>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</si>
  <si>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</si>
  <si>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</si>
  <si>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</si>
  <si>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</si>
  <si>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</si>
  <si>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</si>
  <si>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</si>
  <si>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</si>
  <si>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</si>
  <si>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</si>
  <si>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</si>
  <si>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</si>
  <si>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</si>
  <si>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</si>
  <si>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</si>
  <si>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</si>
  <si>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</si>
  <si>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</si>
  <si>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</si>
  <si>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</si>
  <si>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</si>
  <si>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</si>
  <si>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</si>
  <si>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</si>
  <si>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</si>
  <si>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</si>
  <si>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</si>
  <si>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</si>
  <si>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</si>
  <si>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</si>
  <si>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</si>
  <si>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</si>
  <si>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</si>
  <si>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</si>
  <si>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</si>
  <si>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</si>
  <si>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</si>
  <si>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</si>
  <si>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</si>
  <si>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</si>
  <si>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</si>
  <si>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</si>
  <si>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</si>
  <si>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</si>
  <si>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</si>
  <si>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</si>
  <si>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</si>
  <si>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</si>
  <si>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</si>
  <si>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</si>
  <si>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</si>
  <si>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</si>
  <si>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</si>
  <si>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</si>
  <si>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</si>
  <si>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</si>
  <si>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</si>
  <si>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</si>
  <si>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</si>
  <si>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</si>
  <si>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</si>
  <si>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</si>
  <si>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</si>
  <si>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</si>
  <si>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</si>
  <si>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</si>
  <si>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</si>
  <si>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</si>
  <si>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</si>
  <si>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</si>
  <si>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</si>
  <si>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</si>
  <si>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</si>
  <si>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</si>
  <si>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</si>
  <si>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</si>
  <si>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</si>
  <si>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</si>
  <si>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</si>
  <si>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</si>
  <si>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</si>
  <si>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</si>
  <si>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</si>
  <si>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</si>
  <si>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</si>
  <si>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</si>
  <si>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</si>
  <si>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</si>
  <si>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</si>
  <si>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</si>
  <si>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</si>
  <si>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</si>
  <si>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</si>
  <si>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</si>
  <si>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</si>
  <si>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</si>
  <si>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</si>
  <si>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</si>
  <si>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</si>
  <si>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</si>
  <si>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</si>
  <si>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</si>
  <si>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</si>
  <si>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</si>
  <si>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</si>
  <si>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</si>
  <si>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</si>
  <si>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</si>
  <si>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</si>
  <si>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</si>
  <si>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</si>
  <si>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</si>
  <si>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</si>
  <si>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</si>
  <si>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</si>
  <si>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</si>
  <si>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</si>
  <si>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</si>
  <si>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</si>
  <si>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</si>
  <si>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</si>
  <si>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</si>
  <si>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</si>
  <si>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</si>
  <si>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</si>
  <si>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</si>
  <si>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</si>
  <si>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</si>
  <si>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</si>
  <si>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</si>
  <si>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</si>
  <si>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</si>
  <si>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</si>
  <si>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</si>
  <si>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</si>
  <si>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</si>
  <si>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</si>
  <si>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</si>
  <si>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</si>
  <si>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</si>
  <si>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</si>
  <si>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</si>
  <si>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</si>
  <si>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</si>
  <si>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</si>
  <si>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</si>
  <si>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</si>
  <si>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</si>
  <si>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</si>
  <si>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</si>
  <si>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</si>
  <si>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</si>
  <si>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</si>
  <si>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</si>
  <si>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</si>
  <si>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</si>
  <si>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</si>
  <si>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</si>
  <si>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</si>
  <si>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</si>
  <si>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</si>
  <si>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</si>
  <si>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</si>
  <si>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</si>
  <si>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</si>
  <si>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</si>
  <si>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</si>
  <si>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</si>
  <si>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</si>
  <si>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</si>
  <si>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</si>
  <si>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</si>
  <si>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</si>
  <si>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</si>
  <si>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</si>
  <si>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</si>
  <si>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</si>
  <si>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</si>
  <si>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</si>
  <si>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</si>
  <si>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</si>
  <si>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</si>
  <si>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</si>
  <si>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</si>
  <si>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</si>
  <si>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</si>
  <si>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</si>
  <si>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</si>
  <si>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</si>
  <si>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</si>
  <si>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</si>
  <si>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</si>
  <si>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</si>
  <si>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</si>
  <si>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</si>
  <si>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</si>
  <si>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</si>
  <si>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</si>
  <si>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</si>
  <si>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</si>
  <si>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</si>
  <si>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</si>
  <si>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</si>
  <si>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</si>
  <si>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</si>
  <si>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</si>
  <si>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</si>
  <si>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</si>
  <si>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</si>
  <si>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</si>
  <si>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</si>
  <si>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</si>
  <si>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</si>
  <si>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</si>
  <si>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</si>
  <si>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</si>
  <si>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</si>
  <si>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</si>
  <si>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</si>
  <si>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</si>
  <si>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</si>
  <si>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</si>
  <si>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</si>
  <si>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</si>
  <si>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</si>
  <si>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</si>
  <si>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</si>
  <si>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</si>
  <si>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</si>
  <si>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</si>
  <si>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</si>
  <si>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</si>
  <si>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</si>
  <si>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</si>
  <si>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</si>
  <si>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</si>
  <si>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</si>
  <si>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</si>
  <si>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</si>
  <si>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</si>
  <si>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</si>
  <si>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</si>
  <si>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</si>
  <si>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</si>
  <si>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</si>
  <si>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</si>
  <si>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</si>
  <si>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</si>
  <si>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</si>
  <si>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</si>
  <si>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</si>
  <si>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</si>
  <si>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</si>
  <si>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</si>
  <si>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</si>
  <si>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</si>
  <si>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</si>
  <si>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</si>
  <si>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</si>
  <si>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</si>
  <si>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</si>
  <si>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</si>
  <si>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</si>
  <si>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</si>
  <si>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</si>
  <si>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</si>
  <si>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</si>
  <si>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</si>
  <si>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TerraCalor-C-P-65-I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</si>
</sst>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64.099999999999994</c:v>
                </c:pt>
                <c:pt idx="6">
                  <c:v>64.099999999999994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-1.2326923076923078</c:v>
                </c:pt>
                <c:pt idx="34">
                  <c:v>-2.4653846153846155</c:v>
                </c:pt>
                <c:pt idx="35">
                  <c:v>-3.6980769230769202</c:v>
                </c:pt>
                <c:pt idx="36">
                  <c:v>-4.930769230769231</c:v>
                </c:pt>
                <c:pt idx="37">
                  <c:v>-6.1634615384615374</c:v>
                </c:pt>
                <c:pt idx="38">
                  <c:v>-7.3961538461538403</c:v>
                </c:pt>
                <c:pt idx="39">
                  <c:v>-8.6288461538461583</c:v>
                </c:pt>
                <c:pt idx="40">
                  <c:v>-9.861538461538462</c:v>
                </c:pt>
                <c:pt idx="41">
                  <c:v>-11.094230769230771</c:v>
                </c:pt>
                <c:pt idx="42">
                  <c:v>-12.326923076923075</c:v>
                </c:pt>
                <c:pt idx="43">
                  <c:v>-13.559615384615386</c:v>
                </c:pt>
                <c:pt idx="44">
                  <c:v>-14.792307692307681</c:v>
                </c:pt>
                <c:pt idx="45">
                  <c:v>-16.024999999999999</c:v>
                </c:pt>
                <c:pt idx="46">
                  <c:v>-16.024999999999999</c:v>
                </c:pt>
                <c:pt idx="47">
                  <c:v>-16.024999999999999</c:v>
                </c:pt>
                <c:pt idx="48">
                  <c:v>-16.024999999999999</c:v>
                </c:pt>
                <c:pt idx="49">
                  <c:v>-16.024999999999999</c:v>
                </c:pt>
                <c:pt idx="50">
                  <c:v>-16.024999999999999</c:v>
                </c:pt>
                <c:pt idx="51">
                  <c:v>-16.024999999999999</c:v>
                </c:pt>
                <c:pt idx="52">
                  <c:v>-16.024999999999999</c:v>
                </c:pt>
                <c:pt idx="53">
                  <c:v>-16.024999999999999</c:v>
                </c:pt>
                <c:pt idx="54">
                  <c:v>-16.024999999999999</c:v>
                </c:pt>
                <c:pt idx="55">
                  <c:v>-16.024999999999999</c:v>
                </c:pt>
                <c:pt idx="56">
                  <c:v>-16.024999999999999</c:v>
                </c:pt>
                <c:pt idx="57">
                  <c:v>-16.024999999999999</c:v>
                </c:pt>
                <c:pt idx="58">
                  <c:v>-16.024999999999999</c:v>
                </c:pt>
                <c:pt idx="59">
                  <c:v>-16.024999999999999</c:v>
                </c:pt>
                <c:pt idx="60">
                  <c:v>-16.024999999999999</c:v>
                </c:pt>
                <c:pt idx="61">
                  <c:v>-16.024999999999999</c:v>
                </c:pt>
                <c:pt idx="62">
                  <c:v>-16.024999999999999</c:v>
                </c:pt>
                <c:pt idx="63">
                  <c:v>-16.024999999999999</c:v>
                </c:pt>
                <c:pt idx="64">
                  <c:v>-16.024999999999999</c:v>
                </c:pt>
                <c:pt idx="65">
                  <c:v>-16.024999999999999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6" t="str">
        <f>Sprache!B8</f>
        <v>WPesti / V 8.3.38 / 19.12.2025                gültig bis 31.12.2026</v>
      </c>
      <c r="H2" s="1236"/>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TerraCalor-C-P-65-I</v>
      </c>
      <c r="C3" s="1229"/>
      <c r="D3" s="1229"/>
      <c r="E3" s="1229"/>
      <c r="F3" s="1229"/>
      <c r="G3" s="1229"/>
      <c r="H3" s="1230"/>
      <c r="K3" s="6" t="s">
        <v>3474</v>
      </c>
      <c r="L3" s="7">
        <f>IF(JAZcalc,JAZcalc!O3,IF(H7=0,1,MATCH(H7,K5:K17,0)))</f>
        <v>1</v>
      </c>
      <c r="M3" s="1237" t="str">
        <f>H7</f>
        <v/>
      </c>
      <c r="N3" s="1238"/>
      <c r="O3" s="121" t="s">
        <v>3490</v>
      </c>
      <c r="P3" s="65" t="s">
        <v>3361</v>
      </c>
      <c r="Q3" s="6" t="s">
        <v>710</v>
      </c>
      <c r="R3" s="452">
        <f>J20</f>
        <v>9</v>
      </c>
      <c r="S3" s="118"/>
      <c r="T3" s="1234">
        <f>WP_Daten!E2</f>
        <v>46010</v>
      </c>
      <c r="U3" s="1235"/>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Erdsonden-Wärmepumpe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2" t="s">
        <v>746</v>
      </c>
      <c r="V15" s="1243"/>
      <c r="W15" s="1242" t="s">
        <v>747</v>
      </c>
      <c r="X15" s="1243"/>
      <c r="Y15" s="1242" t="s">
        <v>748</v>
      </c>
      <c r="Z15" s="1243"/>
      <c r="AA15" s="1242" t="s">
        <v>1224</v>
      </c>
      <c r="AB15" s="1243"/>
      <c r="AC15" s="1242" t="s">
        <v>1749</v>
      </c>
      <c r="AD15" s="1243"/>
      <c r="AE15" s="1242" t="s">
        <v>746</v>
      </c>
      <c r="AF15" s="1243"/>
      <c r="AG15" s="1242" t="s">
        <v>747</v>
      </c>
      <c r="AH15" s="1243"/>
      <c r="AI15" s="1242" t="s">
        <v>748</v>
      </c>
      <c r="AJ15" s="1243"/>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0" t="s">
        <v>752</v>
      </c>
      <c r="V16" s="1211"/>
      <c r="W16" s="1210" t="s">
        <v>752</v>
      </c>
      <c r="X16" s="1211"/>
      <c r="Y16" s="1210" t="s">
        <v>752</v>
      </c>
      <c r="Z16" s="1211"/>
      <c r="AA16" s="1210" t="s">
        <v>752</v>
      </c>
      <c r="AB16" s="1211"/>
      <c r="AC16" s="1210" t="s">
        <v>752</v>
      </c>
      <c r="AD16" s="1244"/>
      <c r="AE16" s="1210" t="s">
        <v>752</v>
      </c>
      <c r="AF16" s="1211"/>
      <c r="AG16" s="1210" t="s">
        <v>752</v>
      </c>
      <c r="AH16" s="1211"/>
      <c r="AI16" s="1210" t="s">
        <v>752</v>
      </c>
      <c r="AJ16" s="1211"/>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64.099999999999994</v>
      </c>
      <c r="Y17" s="58" t="str">
        <f>"Q 10/35:"</f>
        <v>Q 10/35:</v>
      </c>
      <c r="Z17" s="60">
        <f>IF(WPArt=4,W52,)</f>
        <v>0</v>
      </c>
      <c r="AA17" s="58" t="str">
        <f>"Q 0/35:"</f>
        <v>Q 0/35:</v>
      </c>
      <c r="AB17" s="60">
        <f>IF(OR(WPArt=3,WPArt=5),W52,)</f>
        <v>64.099999999999994</v>
      </c>
      <c r="AC17" s="58" t="str">
        <f>"Q 20/35:"</f>
        <v>Q 20/35:</v>
      </c>
      <c r="AD17" s="60">
        <f>X17</f>
        <v>64.099999999999994</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22">
        <f>IF(JAZcalc,JAZcalc!D21,WP!C18)</f>
        <v>0</v>
      </c>
      <c r="D18" s="1223"/>
      <c r="E18" s="998">
        <f>IF(JAZcalc,JAZcalc!F21,WP!E18)</f>
        <v>0</v>
      </c>
      <c r="F18" s="968" t="str">
        <f>IF(SpezWP,IF(Spez!E5&lt;&gt;"",Spez!E5,""),"Hersteller:  ")</f>
        <v xml:space="preserve">Hersteller:  </v>
      </c>
      <c r="G18" s="1224" t="str">
        <f>IF(JAZcalc,JAZcalc!H21,WP!G18)</f>
        <v>Eigene Werte</v>
      </c>
      <c r="H18" s="1225"/>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26" t="str">
        <f>IF(JAZcalc,JAZcalc!H22,WP!G19)</f>
        <v xml:space="preserve">S/W </v>
      </c>
      <c r="H19" s="1227"/>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13.354166666666666</v>
      </c>
      <c r="Y19" s="66" t="s">
        <v>2950</v>
      </c>
      <c r="Z19" s="67">
        <f>IF(Z18&gt;0,Z17/Z18,0)</f>
        <v>0</v>
      </c>
      <c r="AA19" s="66" t="s">
        <v>2949</v>
      </c>
      <c r="AB19" s="67">
        <f>IF(AB18&gt;0,AB17/AB18,0)</f>
        <v>13.354166666666666</v>
      </c>
      <c r="AC19" s="66" t="s">
        <v>2548</v>
      </c>
      <c r="AD19" s="67">
        <f>IF(AD18&gt;0,AD17/AD18,0)</f>
        <v>13.354166666666666</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13" t="str">
        <f>IF(JAZcalc,JAZcalc!G23,WP!F20)</f>
        <v>Erdsonden-Wärmepumpe stufenlos</v>
      </c>
      <c r="G20" s="1214"/>
      <c r="H20" s="1215"/>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13" t="str">
        <f>IF(JAZcalc,JAZcalc!G24,WP!F21)</f>
        <v xml:space="preserve"> </v>
      </c>
      <c r="G21" s="1214"/>
      <c r="H21" s="1215"/>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13" t="str">
        <f>IF(JAZcalc,JAZcalc!G25,WP!F22)</f>
        <v xml:space="preserve"> </v>
      </c>
      <c r="G22" s="1214"/>
      <c r="H22" s="1215"/>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13" t="str">
        <f>IF(JAZcalc,JAZcalc!G26,WP!F23)</f>
        <v xml:space="preserve"> </v>
      </c>
      <c r="G23" s="1214"/>
      <c r="H23" s="1215"/>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13" t="str">
        <f>IF(JAZcalc,IF(JAZcalc!G27&lt;&gt;0,JAZcalc!G27,""),IF(WP!F24&lt;&gt;0,WP!F24,""))</f>
        <v xml:space="preserve"> </v>
      </c>
      <c r="G24" s="1214"/>
      <c r="H24" s="1215"/>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64.1kW / 4.8</v>
      </c>
      <c r="J26" s="5" t="str">
        <f ca="1">IF(OR(WPArt=2,WPArt=6),IF(WP_Daten!O5&gt;0,FIXED(WP_Daten!O5,1)&amp;"kW / "&amp;FIXED(WP_Daten!P5,1),""),IF(OR(WPArt=3,WPArt=5),FIXED(WP_Daten!W5,1)&amp;"kW / "&amp;FIXED(WP_Daten!X5,1),IF(WPArt=4,FIXED(WP_Daten!AA5,1)&amp;"kW / "&amp;FIXED(WP_Daten!AB5,1),FIXED(WP_Daten!AA5,1)&amp;"kW / "&amp;FIXED(WP_Daten!AB5,1))))</f>
        <v>64.1kW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64.099999999999994</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0" t="s">
        <v>3484</v>
      </c>
      <c r="V30" s="1211"/>
      <c r="W30" s="1210" t="s">
        <v>3484</v>
      </c>
      <c r="X30" s="1211"/>
      <c r="Y30" s="1210" t="s">
        <v>3484</v>
      </c>
      <c r="Z30" s="1211"/>
      <c r="AA30" s="1210" t="s">
        <v>3484</v>
      </c>
      <c r="AB30" s="1211"/>
      <c r="AC30" s="1210" t="s">
        <v>3484</v>
      </c>
      <c r="AD30" s="1212"/>
      <c r="AE30" s="1210" t="s">
        <v>3484</v>
      </c>
      <c r="AF30" s="1211"/>
      <c r="AG30" s="1210" t="s">
        <v>3484</v>
      </c>
      <c r="AH30" s="1211"/>
      <c r="AI30" s="1210" t="s">
        <v>3484</v>
      </c>
      <c r="AJ30" s="1211"/>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19">
        <f>IF(JAZcalc,JAZcalc!G43,WP!F40)</f>
        <v>0</v>
      </c>
      <c r="G40" s="1220"/>
      <c r="H40" s="1221"/>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6">
        <f>IF(JAZcalc,JAZcalc!G47,WP!F44)</f>
        <v>0</v>
      </c>
      <c r="G48" s="1217"/>
      <c r="H48" s="1218"/>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64.099999999999994</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53"/>
      <c r="G55" s="1253"/>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5" t="s">
        <v>933</v>
      </c>
      <c r="Q56" s="1255"/>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7" t="s">
        <v>773</v>
      </c>
      <c r="AX56" s="1248"/>
      <c r="AY56" s="1249"/>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50" t="s">
        <v>2077</v>
      </c>
      <c r="Y57" s="1250" t="s">
        <v>2078</v>
      </c>
      <c r="Z57" s="1250" t="s">
        <v>2079</v>
      </c>
      <c r="AA57" s="1250" t="s">
        <v>2080</v>
      </c>
      <c r="AB57" s="1250" t="s">
        <v>2081</v>
      </c>
      <c r="AC57" s="1250" t="s">
        <v>2082</v>
      </c>
      <c r="AD57" s="1250" t="s">
        <v>2083</v>
      </c>
      <c r="AE57" s="1250" t="s">
        <v>2084</v>
      </c>
      <c r="AF57" s="128" t="s">
        <v>2085</v>
      </c>
      <c r="AG57" s="128" t="s">
        <v>2085</v>
      </c>
      <c r="AH57" s="128" t="s">
        <v>2086</v>
      </c>
      <c r="AI57" s="128" t="s">
        <v>2086</v>
      </c>
      <c r="AJ57" s="1250" t="s">
        <v>2087</v>
      </c>
      <c r="AK57" s="128" t="s">
        <v>2086</v>
      </c>
      <c r="AL57" s="1254" t="s">
        <v>2088</v>
      </c>
      <c r="AM57" s="1254" t="s">
        <v>3653</v>
      </c>
      <c r="AN57" s="1250" t="s">
        <v>2081</v>
      </c>
      <c r="AO57" s="1250" t="s">
        <v>3654</v>
      </c>
      <c r="AP57" s="1250">
        <v>0</v>
      </c>
      <c r="AQ57" s="1250" t="s">
        <v>3655</v>
      </c>
      <c r="AR57" s="1250" t="s">
        <v>3671</v>
      </c>
      <c r="AS57" s="128" t="s">
        <v>1671</v>
      </c>
      <c r="AT57" s="128" t="s">
        <v>1671</v>
      </c>
      <c r="AU57" s="128" t="s">
        <v>1671</v>
      </c>
      <c r="AV57" s="1250"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51"/>
      <c r="Y58" s="1251"/>
      <c r="Z58" s="1251"/>
      <c r="AA58" s="1251"/>
      <c r="AB58" s="1251"/>
      <c r="AC58" s="1251"/>
      <c r="AD58" s="1251"/>
      <c r="AE58" s="1251"/>
      <c r="AF58" s="150" t="s">
        <v>3660</v>
      </c>
      <c r="AG58" s="150" t="s">
        <v>3661</v>
      </c>
      <c r="AH58" s="150" t="s">
        <v>3662</v>
      </c>
      <c r="AI58" s="150" t="s">
        <v>3663</v>
      </c>
      <c r="AJ58" s="1251"/>
      <c r="AK58" s="150" t="s">
        <v>3664</v>
      </c>
      <c r="AL58" s="1251"/>
      <c r="AM58" s="1251"/>
      <c r="AN58" s="1251"/>
      <c r="AO58" s="1251"/>
      <c r="AP58" s="1251"/>
      <c r="AQ58" s="1251"/>
      <c r="AR58" s="1251"/>
      <c r="AS58" s="150" t="s">
        <v>3664</v>
      </c>
      <c r="AT58" s="150" t="s">
        <v>934</v>
      </c>
      <c r="AU58" s="150" t="s">
        <v>934</v>
      </c>
      <c r="AV58" s="1251"/>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52" t="s">
        <v>1673</v>
      </c>
      <c r="AX127" s="1246"/>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45" t="s">
        <v>1674</v>
      </c>
      <c r="AX129" s="1246"/>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45" t="s">
        <v>1675</v>
      </c>
      <c r="AX130" s="1246"/>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57" t="str">
        <f>Sprache!B8</f>
        <v>WPesti / V 8.3.38 / 19.12.2025                gültig bis 31.12.2026</v>
      </c>
      <c r="H1" s="1257"/>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58"/>
      <c r="H2" s="1258"/>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t="s">
        <v>5709</v>
      </c>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22"/>
      <c r="D18" s="1223"/>
      <c r="E18" s="1105"/>
      <c r="F18" s="1021" t="str">
        <f>IF(SpezWP,IF(Spez!E5&lt;&gt;"",Spez!E5,""),"Hersteller:  ")</f>
        <v xml:space="preserve">Hersteller:  </v>
      </c>
      <c r="G18" s="1264" t="s">
        <v>1348</v>
      </c>
      <c r="H18" s="1265"/>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2" t="s">
        <v>5707</v>
      </c>
      <c r="H19" s="1263"/>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13" t="s">
        <v>5706</v>
      </c>
      <c r="G20" s="1214"/>
      <c r="H20" s="1215"/>
      <c r="K20" s="377">
        <f>IF(F20="",1,MATCH(F20,$M$74:$M$94,0))</f>
        <v>9</v>
      </c>
      <c r="L20" s="1210" t="s">
        <v>1626</v>
      </c>
      <c r="M20" s="1211"/>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13" t="s">
        <v>718</v>
      </c>
      <c r="G21" s="1214"/>
      <c r="H21" s="1215"/>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13" t="s">
        <v>718</v>
      </c>
      <c r="G22" s="1214"/>
      <c r="H22" s="1215"/>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13" t="s">
        <v>718</v>
      </c>
      <c r="G23" s="1214"/>
      <c r="H23" s="1215"/>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66" t="s">
        <v>718</v>
      </c>
      <c r="G24" s="1267"/>
      <c r="H24" s="1268"/>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64.1kW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64.099999999999994</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9" t="str">
        <f>IF(H31&lt;&gt;"",IF('WP1'!W49&lt;IF(WPArt=3,'WP1'!X19,IF(WPArt=4,'WP1'!Z19,IF(WPArt=5,'WP1'!AB19,)))*40,Sprache!B338,""),"")</f>
        <v/>
      </c>
      <c r="E31" s="1270"/>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19"/>
      <c r="G40" s="1220"/>
      <c r="H40" s="1221"/>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64.099999999999994</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59"/>
      <c r="G44" s="1260"/>
      <c r="H44" s="1261"/>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53"/>
      <c r="G51" s="1253"/>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7" t="s">
        <v>706</v>
      </c>
      <c r="C1" s="1287"/>
      <c r="D1" s="1287"/>
      <c r="E1" s="1287"/>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5" t="str">
        <f ca="1">IF(TODAY()&gt;DATE(2013,12,31),"Abgelaufen!","")</f>
        <v>Abgelaufen!</v>
      </c>
      <c r="E2" s="1295"/>
      <c r="N2" s="888" t="s">
        <v>2607</v>
      </c>
      <c r="O2" s="889"/>
      <c r="P2" s="890"/>
      <c r="Q2" s="19"/>
      <c r="R2" s="142"/>
      <c r="S2" s="891" t="s">
        <v>2608</v>
      </c>
      <c r="T2" s="73"/>
      <c r="U2" s="1048" t="b">
        <f>IF(OR(T7,T13),TRUE,FALSE)</f>
        <v>0</v>
      </c>
      <c r="V2" s="230" t="s">
        <v>2609</v>
      </c>
      <c r="W2" s="1271" t="s">
        <v>1064</v>
      </c>
      <c r="X2" s="1272"/>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6" t="str">
        <f>"JAZcalc "&amp;Sprache!E2&amp;" / "&amp;TEXT(WP_Daten!E2,"tt.MMM.jjjj")</f>
        <v>JAZcalc 8.3.38 / 19.Dez.2025</v>
      </c>
      <c r="I3" s="1296"/>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8"/>
      <c r="D4" s="1289"/>
      <c r="E4" s="1290"/>
      <c r="F4" s="893" t="s">
        <v>1668</v>
      </c>
      <c r="G4" s="1291"/>
      <c r="H4" s="1292"/>
      <c r="I4" s="1293"/>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4"/>
      <c r="D5" s="1279"/>
      <c r="E5" s="1280"/>
      <c r="F5" s="899" t="s">
        <v>1414</v>
      </c>
      <c r="G5" s="1284"/>
      <c r="H5" s="1285"/>
      <c r="I5" s="1286"/>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78"/>
      <c r="D6" s="1279"/>
      <c r="E6" s="1280"/>
      <c r="F6" s="899" t="s">
        <v>1419</v>
      </c>
      <c r="G6" s="1284"/>
      <c r="H6" s="1285"/>
      <c r="I6" s="1286"/>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1"/>
      <c r="D7" s="1282"/>
      <c r="E7" s="1283"/>
      <c r="F7" s="904" t="s">
        <v>1520</v>
      </c>
      <c r="G7" s="1275"/>
      <c r="H7" s="1276"/>
      <c r="I7" s="1277"/>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3"/>
      <c r="E8" s="1304"/>
      <c r="F8" s="731" t="str">
        <f>IF(AND(H8=""),Sprache!B24,"")</f>
        <v>auswählen -&gt;</v>
      </c>
      <c r="G8" s="897" t="s">
        <v>1522</v>
      </c>
      <c r="H8" s="1273"/>
      <c r="I8" s="1274"/>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99"/>
      <c r="I9" s="130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305"/>
      <c r="I10" s="130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1" t="s">
        <v>3495</v>
      </c>
      <c r="Q20" s="130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22"/>
      <c r="E21" s="1223"/>
      <c r="F21" s="966"/>
      <c r="G21" s="968" t="str">
        <f>IF(SpezWP,IF(Spez!E5&lt;&gt;"",Spez!E5,""),"Hersteller:  ")</f>
        <v xml:space="preserve">Hersteller:  </v>
      </c>
      <c r="H21" s="1264"/>
      <c r="I21" s="1265"/>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2"/>
      <c r="I22" s="1263"/>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13"/>
      <c r="H23" s="1214"/>
      <c r="I23" s="1215"/>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13"/>
      <c r="H24" s="1214"/>
      <c r="I24" s="1215"/>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13"/>
      <c r="H25" s="1214"/>
      <c r="I25" s="1215"/>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13"/>
      <c r="H26" s="1214"/>
      <c r="I26" s="1215"/>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13"/>
      <c r="H27" s="1214"/>
      <c r="I27" s="1215"/>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64.1kW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19"/>
      <c r="H43" s="1220"/>
      <c r="I43" s="1221"/>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6"/>
      <c r="H47" s="1217"/>
      <c r="I47" s="1218"/>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97" t="s">
        <v>117</v>
      </c>
      <c r="C65" s="1298"/>
      <c r="D65" s="1298"/>
      <c r="E65" s="1298"/>
      <c r="F65" s="1298"/>
      <c r="G65" s="1298"/>
      <c r="H65" s="1298"/>
      <c r="I65" s="129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64.099999999999994</v>
      </c>
      <c r="BN9" s="556">
        <f t="shared" ca="1" si="12"/>
        <v>64.099999999999994</v>
      </c>
      <c r="BO9" s="556">
        <f t="shared" ca="1" si="12"/>
        <v>64.099999999999994</v>
      </c>
      <c r="BP9" s="556">
        <f t="shared" ca="1" si="12"/>
        <v>64.099999999999994</v>
      </c>
      <c r="BQ9" s="556">
        <f t="shared" ca="1" si="12"/>
        <v>64.099999999999994</v>
      </c>
      <c r="BR9" s="556">
        <f t="shared" ca="1" si="12"/>
        <v>64.099999999999994</v>
      </c>
      <c r="BS9" s="556">
        <f t="shared" ca="1" si="12"/>
        <v>64.099999999999994</v>
      </c>
      <c r="BT9" s="556">
        <f t="shared" ca="1" si="12"/>
        <v>64.099999999999994</v>
      </c>
      <c r="BU9" s="556">
        <f t="shared" ca="1" si="12"/>
        <v>64.099999999999994</v>
      </c>
      <c r="BV9" s="556">
        <f t="shared" ca="1" si="12"/>
        <v>64.099999999999994</v>
      </c>
      <c r="BW9" s="556">
        <f t="shared" ca="1" si="12"/>
        <v>64.099999999999994</v>
      </c>
      <c r="BX9" s="556">
        <f t="shared" ca="1" si="12"/>
        <v>64.099999999999994</v>
      </c>
      <c r="BY9" s="556">
        <f t="shared" ca="1" si="12"/>
        <v>64.099999999999994</v>
      </c>
      <c r="BZ9" s="556">
        <f t="shared" ca="1" si="12"/>
        <v>64.099999999999994</v>
      </c>
      <c r="CA9" s="556">
        <f t="shared" ca="1" si="12"/>
        <v>64.099999999999994</v>
      </c>
      <c r="CB9" s="556">
        <f t="shared" ca="1" si="12"/>
        <v>64.099999999999994</v>
      </c>
      <c r="CC9" s="556">
        <f t="shared" ca="1" si="12"/>
        <v>64.099999999999994</v>
      </c>
      <c r="CD9" s="556">
        <f t="shared" ca="1" si="12"/>
        <v>64.099999999999994</v>
      </c>
      <c r="CE9" s="556">
        <f t="shared" ca="1" si="12"/>
        <v>64.099999999999994</v>
      </c>
      <c r="CF9" s="556">
        <f t="shared" ca="1" si="12"/>
        <v>64.099999999999994</v>
      </c>
      <c r="CG9" s="556">
        <f t="shared" ca="1" si="12"/>
        <v>64.099999999999994</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64.099999999999994</v>
      </c>
      <c r="BA10" s="556">
        <f t="shared" ca="1" si="14"/>
        <v>64.099999999999994</v>
      </c>
      <c r="BB10" s="556">
        <f t="shared" ca="1" si="14"/>
        <v>64.099999999999994</v>
      </c>
      <c r="BC10" s="556">
        <f t="shared" ca="1" si="14"/>
        <v>64.099999999999994</v>
      </c>
      <c r="BD10" s="556">
        <f t="shared" ca="1" si="14"/>
        <v>64.099999999999994</v>
      </c>
      <c r="BE10" s="556">
        <f t="shared" ca="1" si="14"/>
        <v>64.099999999999994</v>
      </c>
      <c r="BF10" s="556">
        <f t="shared" ca="1" si="14"/>
        <v>64.099999999999994</v>
      </c>
      <c r="BG10" s="556">
        <f t="shared" ca="1" si="14"/>
        <v>64.099999999999994</v>
      </c>
      <c r="BH10" s="556">
        <f t="shared" ca="1" si="14"/>
        <v>64.099999999999994</v>
      </c>
      <c r="BI10" s="556">
        <f t="shared" ca="1" si="14"/>
        <v>64.099999999999994</v>
      </c>
      <c r="BJ10" s="556">
        <f t="shared" ca="1" si="14"/>
        <v>64.099999999999994</v>
      </c>
      <c r="BK10" s="556">
        <f t="shared" ca="1" si="14"/>
        <v>64.099999999999994</v>
      </c>
      <c r="BL10" s="556">
        <f t="shared" ca="1" si="14"/>
        <v>64.099999999999994</v>
      </c>
      <c r="BM10" s="556">
        <f t="shared" ca="1" si="14"/>
        <v>64.099999999999994</v>
      </c>
      <c r="BN10" s="556">
        <f t="shared" ca="1" si="14"/>
        <v>64.099999999999994</v>
      </c>
      <c r="BO10" s="556">
        <f t="shared" ca="1" si="14"/>
        <v>64.099999999999994</v>
      </c>
      <c r="BP10" s="556">
        <f t="shared" ca="1" si="14"/>
        <v>64.099999999999994</v>
      </c>
      <c r="BQ10" s="556">
        <f t="shared" ca="1" si="14"/>
        <v>64.099999999999994</v>
      </c>
      <c r="BR10" s="556">
        <f t="shared" ca="1" si="14"/>
        <v>64.099999999999994</v>
      </c>
      <c r="BS10" s="556">
        <f t="shared" ca="1" si="14"/>
        <v>64.099999999999994</v>
      </c>
      <c r="BT10" s="556">
        <f t="shared" ca="1" si="14"/>
        <v>64.099999999999994</v>
      </c>
      <c r="BU10" s="556">
        <f t="shared" ca="1" si="14"/>
        <v>64.099999999999994</v>
      </c>
      <c r="BV10" s="556">
        <f t="shared" ca="1" si="14"/>
        <v>64.099999999999994</v>
      </c>
      <c r="BW10" s="556">
        <f t="shared" ca="1" si="14"/>
        <v>64.099999999999994</v>
      </c>
      <c r="BX10" s="556">
        <f t="shared" ca="1" si="14"/>
        <v>64.099999999999994</v>
      </c>
      <c r="BY10" s="556">
        <f t="shared" ca="1" si="14"/>
        <v>64.099999999999994</v>
      </c>
      <c r="BZ10" s="556">
        <f t="shared" ca="1" si="14"/>
        <v>64.099999999999994</v>
      </c>
      <c r="CA10" s="556">
        <f t="shared" ca="1" si="14"/>
        <v>64.099999999999994</v>
      </c>
      <c r="CB10" s="556">
        <f t="shared" ca="1" si="14"/>
        <v>64.099999999999994</v>
      </c>
      <c r="CC10" s="556">
        <f t="shared" ca="1" si="14"/>
        <v>64.099999999999994</v>
      </c>
      <c r="CD10" s="556">
        <f t="shared" ca="1" si="14"/>
        <v>64.099999999999994</v>
      </c>
      <c r="CE10" s="556">
        <f t="shared" ca="1" si="14"/>
        <v>64.099999999999994</v>
      </c>
      <c r="CF10" s="556">
        <f t="shared" ca="1" si="14"/>
        <v>64.099999999999994</v>
      </c>
      <c r="CG10" s="556">
        <f t="shared" ca="1" si="14"/>
        <v>64.099999999999994</v>
      </c>
    </row>
    <row r="11" spans="2:85" x14ac:dyDescent="0.25">
      <c r="B11" s="380">
        <v>35</v>
      </c>
      <c r="C11" s="563" t="s">
        <v>2135</v>
      </c>
      <c r="D11" s="564">
        <f ca="1">WP_Daten!G5</f>
        <v>0</v>
      </c>
      <c r="E11" s="565">
        <f ca="1">WP_Daten!I5</f>
        <v>0</v>
      </c>
      <c r="F11" s="565">
        <f ca="1">WP_Daten!K5</f>
        <v>0</v>
      </c>
      <c r="G11" s="565">
        <f ca="1">WP_Daten!M5</f>
        <v>0</v>
      </c>
      <c r="H11" s="649">
        <f ca="1">WP_Daten!O5</f>
        <v>64.099999999999994</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64.099999999999994</v>
      </c>
      <c r="J19" s="589">
        <f ca="1">I19</f>
        <v>64.099999999999994</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64.099999999999994</v>
      </c>
      <c r="J31" s="634">
        <f ca="1">IF($N$27=1,J19,Spez!AC21)</f>
        <v>64.099999999999994</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-1.2326923076923078</v>
      </c>
      <c r="BB51" s="584">
        <f t="shared" ca="1" si="67"/>
        <v>-2.4653846153846155</v>
      </c>
      <c r="BC51" s="584">
        <f t="shared" ca="1" si="67"/>
        <v>-3.6980769230769202</v>
      </c>
      <c r="BD51" s="584">
        <f t="shared" ca="1" si="67"/>
        <v>-4.930769230769231</v>
      </c>
      <c r="BE51" s="584">
        <f t="shared" ca="1" si="67"/>
        <v>-6.1634615384615374</v>
      </c>
      <c r="BF51" s="584">
        <f t="shared" ca="1" si="67"/>
        <v>-7.3961538461538403</v>
      </c>
      <c r="BG51" s="584">
        <f t="shared" ca="1" si="67"/>
        <v>-8.6288461538461583</v>
      </c>
      <c r="BH51" s="584">
        <f t="shared" ca="1" si="67"/>
        <v>-9.861538461538462</v>
      </c>
      <c r="BI51" s="584">
        <f t="shared" ca="1" si="67"/>
        <v>-11.094230769230771</v>
      </c>
      <c r="BJ51" s="584">
        <f t="shared" ca="1" si="67"/>
        <v>-12.326923076923075</v>
      </c>
      <c r="BK51" s="584">
        <f t="shared" ca="1" si="67"/>
        <v>-13.559615384615386</v>
      </c>
      <c r="BL51" s="584">
        <f t="shared" ca="1" si="67"/>
        <v>-14.792307692307681</v>
      </c>
      <c r="BM51" s="584">
        <f t="shared" ca="1" si="67"/>
        <v>-16.024999999999999</v>
      </c>
      <c r="BN51" s="584">
        <f t="shared" ca="1" si="67"/>
        <v>-16.024999999999999</v>
      </c>
      <c r="BO51" s="584">
        <f t="shared" ca="1" si="67"/>
        <v>-16.024999999999999</v>
      </c>
      <c r="BP51" s="584">
        <f t="shared" ca="1" si="67"/>
        <v>-16.024999999999999</v>
      </c>
      <c r="BQ51" s="584">
        <f t="shared" ca="1" si="67"/>
        <v>-16.024999999999999</v>
      </c>
      <c r="BR51" s="584">
        <f t="shared" ca="1" si="67"/>
        <v>-16.024999999999999</v>
      </c>
      <c r="BS51" s="584">
        <f t="shared" ca="1" si="67"/>
        <v>-16.024999999999999</v>
      </c>
      <c r="BT51" s="584">
        <f t="shared" ca="1" si="67"/>
        <v>-16.024999999999999</v>
      </c>
      <c r="BU51" s="584">
        <f t="shared" ca="1" si="67"/>
        <v>-16.024999999999999</v>
      </c>
      <c r="BV51" s="584">
        <f t="shared" ca="1" si="67"/>
        <v>-16.024999999999999</v>
      </c>
      <c r="BW51" s="584">
        <f t="shared" ca="1" si="67"/>
        <v>-16.024999999999999</v>
      </c>
      <c r="BX51" s="584">
        <f t="shared" ca="1" si="67"/>
        <v>-16.024999999999999</v>
      </c>
      <c r="BY51" s="584">
        <f t="shared" ca="1" si="67"/>
        <v>-16.024999999999999</v>
      </c>
      <c r="BZ51" s="584">
        <f t="shared" ca="1" si="67"/>
        <v>-16.024999999999999</v>
      </c>
      <c r="CA51" s="584">
        <f t="shared" ca="1" si="67"/>
        <v>-16.024999999999999</v>
      </c>
      <c r="CB51" s="584">
        <f t="shared" ca="1" si="67"/>
        <v>-16.024999999999999</v>
      </c>
      <c r="CC51" s="584">
        <f t="shared" ca="1" si="67"/>
        <v>-16.024999999999999</v>
      </c>
      <c r="CD51" s="584">
        <f t="shared" ca="1" si="67"/>
        <v>-16.024999999999999</v>
      </c>
      <c r="CE51" s="584">
        <f t="shared" ca="1" si="67"/>
        <v>-16.024999999999999</v>
      </c>
      <c r="CF51" s="584">
        <f t="shared" ca="1" si="67"/>
        <v>-16.024999999999999</v>
      </c>
      <c r="CG51" s="584">
        <f t="shared" ca="1" si="67"/>
        <v>-16.024999999999999</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TerraCalor-C-P-65-I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30"/>
      <c r="F5" s="1330"/>
      <c r="G5" s="1330"/>
      <c r="H5" s="1330"/>
      <c r="I5" s="1330"/>
      <c r="J5" s="133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32"/>
      <c r="G6" s="1332"/>
      <c r="H6" s="781" t="str">
        <f>IF(WPArt=2,"Ventilator:",Sprache!B294)</f>
        <v>Verdampfer</v>
      </c>
      <c r="I6" s="1332"/>
      <c r="J6" s="133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2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0" t="s">
        <v>2027</v>
      </c>
      <c r="O26" s="1211"/>
      <c r="P26" s="1210" t="s">
        <v>2028</v>
      </c>
      <c r="Q26" s="1211"/>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24"/>
      <c r="F31" s="1324"/>
      <c r="G31" s="1324"/>
      <c r="H31" s="1324"/>
      <c r="I31" s="1324"/>
      <c r="J31" s="132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6" t="e">
        <f>INDEX(N28:Q31,stufig,(MAX(Q25,2)-2)*2+(MAX(P25,2)-2)+1)</f>
        <v>#VALUE!</v>
      </c>
      <c r="O32" s="132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0" t="s">
        <v>2027</v>
      </c>
      <c r="O35" s="1211"/>
      <c r="P35" s="1210" t="s">
        <v>2028</v>
      </c>
      <c r="Q35" s="1211"/>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15"/>
      <c r="I36" s="1316"/>
      <c r="J36" s="1317"/>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18"/>
      <c r="I37" s="1319"/>
      <c r="J37" s="132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24"/>
      <c r="F40" s="1324"/>
      <c r="G40" s="1324"/>
      <c r="H40" s="1324"/>
      <c r="I40" s="1324"/>
      <c r="J40" s="132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6" t="e">
        <f>INDEX(N37:Q40,stufig,(MAX(Q34,2)-2)*2+(MAX(P34,2)-2)+1)</f>
        <v>#VALUE!</v>
      </c>
      <c r="O41" s="132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15"/>
      <c r="I44" s="1316"/>
      <c r="J44" s="1317"/>
      <c r="L44" s="287" t="b">
        <f>IF(H44&lt;&gt;"",TRUE,FALSE)</f>
        <v>0</v>
      </c>
      <c r="M44" s="750"/>
      <c r="N44" s="1210" t="s">
        <v>1804</v>
      </c>
      <c r="O44" s="1211"/>
      <c r="P44" s="1210" t="s">
        <v>1805</v>
      </c>
      <c r="Q44" s="1211"/>
      <c r="R44" s="1210" t="s">
        <v>1803</v>
      </c>
      <c r="S44" s="1211"/>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18"/>
      <c r="I45" s="1319"/>
      <c r="J45" s="132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24"/>
      <c r="F48" s="1324"/>
      <c r="G48" s="1324"/>
      <c r="H48" s="1324"/>
      <c r="I48" s="1324"/>
      <c r="J48" s="132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6" t="e">
        <f>INDEX(N46:S49,stufig,(MAX(R43,2)-2)*2+(MAX(P43,2)-2)+1)</f>
        <v>#VALUE!</v>
      </c>
      <c r="O50" s="132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21"/>
      <c r="I52" s="1322"/>
      <c r="J52" s="132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12"/>
      <c r="I53" s="1313"/>
      <c r="J53" s="1314"/>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64.099999999999994</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64.099999999999994</v>
      </c>
      <c r="X5" s="656">
        <f t="shared" ca="1" si="0"/>
        <v>4.8</v>
      </c>
      <c r="Y5" s="656">
        <f t="shared" ca="1" si="0"/>
        <v>0</v>
      </c>
      <c r="Z5" s="656">
        <f t="shared" ca="1" si="0"/>
        <v>0</v>
      </c>
      <c r="AA5" s="656">
        <f t="shared" ca="1" si="0"/>
        <v>64.099999999999994</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64.099999999999994</v>
      </c>
      <c r="P10" s="651">
        <f>'WP1'!W50</f>
        <v>4.8</v>
      </c>
      <c r="Q10" s="651">
        <f>'WP1'!E29</f>
        <v>0</v>
      </c>
      <c r="R10" s="651">
        <f>'WP1'!E30</f>
        <v>0</v>
      </c>
      <c r="S10" s="651">
        <f>'WP1'!G29</f>
        <v>0</v>
      </c>
      <c r="T10" s="651">
        <f>'WP1'!G30</f>
        <v>0</v>
      </c>
      <c r="U10" s="651">
        <f>'WP1'!W53</f>
        <v>0</v>
      </c>
      <c r="V10" s="651">
        <f>'WP1'!W51</f>
        <v>0</v>
      </c>
      <c r="W10" s="651">
        <f>'WP1'!W52</f>
        <v>64.099999999999994</v>
      </c>
      <c r="X10" s="651">
        <f>'WP1'!W50</f>
        <v>4.8</v>
      </c>
      <c r="Y10" s="651">
        <f>'WP1'!W53</f>
        <v>0</v>
      </c>
      <c r="Z10" s="651">
        <f>'WP1'!W51</f>
        <v>0</v>
      </c>
      <c r="AA10" s="651">
        <f>'WP1'!W52</f>
        <v>64.099999999999994</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42" t="s">
        <v>1176</v>
      </c>
      <c r="B14" s="1343"/>
      <c r="C14" s="1343"/>
      <c r="D14" s="1343"/>
      <c r="E14" s="1343"/>
      <c r="F14" s="1343"/>
      <c r="G14" s="1343"/>
      <c r="H14" s="1343"/>
      <c r="I14" s="1344"/>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39" t="s">
        <v>2922</v>
      </c>
      <c r="B32" s="1340"/>
      <c r="C32" s="1340"/>
      <c r="D32" s="1340"/>
      <c r="E32" s="1340"/>
      <c r="F32" s="1340"/>
      <c r="G32" s="1340"/>
      <c r="H32" s="1340"/>
      <c r="I32" s="1341"/>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TerraCalor-C-P-65-I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A7613E9-9A83-42F1-8394-BEDCE327C61F}"/>
</file>

<file path=customXml/itemProps2.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2026-02-20T12:17:01Z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